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8AC875B5-4C47-45DF-9C8F-953E1D98F7E5}"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54" i="15" l="1"/>
  <c r="R54" i="15"/>
  <c r="S45" i="15"/>
  <c r="R45" i="15"/>
  <c r="S30" i="15"/>
  <c r="S52" i="15" s="1"/>
  <c r="R30" i="15"/>
  <c r="R52" i="15" s="1"/>
  <c r="S24" i="15"/>
  <c r="R24" i="15"/>
  <c r="W52" i="15"/>
  <c r="O54" i="15"/>
  <c r="N54" i="15"/>
  <c r="O45" i="15"/>
  <c r="N45" i="15"/>
  <c r="O30" i="15"/>
  <c r="O52" i="15" s="1"/>
  <c r="N30" i="15"/>
  <c r="N52" i="15" s="1"/>
  <c r="O24" i="15"/>
  <c r="N24" i="15"/>
  <c r="W54" i="15"/>
  <c r="V54" i="15"/>
  <c r="W45" i="15"/>
  <c r="V45" i="15"/>
  <c r="V52" i="15"/>
  <c r="W24" i="15"/>
  <c r="V24" i="15"/>
  <c r="D54" i="15"/>
  <c r="D45" i="15"/>
  <c r="D30" i="15"/>
  <c r="D52" i="15" s="1"/>
  <c r="D24" i="15"/>
  <c r="AA54" i="15"/>
  <c r="Z54" i="15"/>
  <c r="AA45" i="15"/>
  <c r="Z45" i="15"/>
  <c r="AA30" i="15"/>
  <c r="AA52" i="15" s="1"/>
  <c r="Z30" i="15"/>
  <c r="Z52" i="15" s="1"/>
  <c r="AA24" i="15"/>
  <c r="Z24" i="15"/>
  <c r="Y54" i="15"/>
  <c r="X54" i="15"/>
  <c r="Y45" i="15"/>
  <c r="X45" i="15"/>
  <c r="Y30" i="15"/>
  <c r="Y52" i="15" s="1"/>
  <c r="X30" i="15"/>
  <c r="X52" i="15" s="1"/>
  <c r="Y24" i="15"/>
  <c r="X24" i="15"/>
  <c r="U54" i="15"/>
  <c r="T54" i="15"/>
  <c r="U45" i="15"/>
  <c r="T45" i="15"/>
  <c r="U52" i="15"/>
  <c r="T30" i="15"/>
  <c r="T52" i="15" s="1"/>
  <c r="U24" i="15"/>
  <c r="T24" i="15"/>
  <c r="H30" i="15" l="1"/>
  <c r="I30" i="15"/>
  <c r="J30" i="15"/>
  <c r="K30" i="15"/>
  <c r="Q54" i="15"/>
  <c r="P54" i="15"/>
  <c r="Q45" i="15"/>
  <c r="P45" i="15"/>
  <c r="Q30" i="15"/>
  <c r="Q52" i="15" s="1"/>
  <c r="P30" i="15"/>
  <c r="P52" i="15" s="1"/>
  <c r="Q24" i="15"/>
  <c r="P24" i="15"/>
  <c r="I54" i="15" l="1"/>
  <c r="H54" i="15"/>
  <c r="I45" i="15"/>
  <c r="H45" i="15"/>
  <c r="I24" i="15"/>
  <c r="H24" i="15"/>
  <c r="M61" i="15"/>
  <c r="L61" i="15"/>
  <c r="M54" i="15"/>
  <c r="L54" i="15"/>
  <c r="M45" i="15"/>
  <c r="L45" i="15"/>
  <c r="M30" i="15"/>
  <c r="M52" i="15" s="1"/>
  <c r="L30" i="15"/>
  <c r="L52" i="15" s="1"/>
  <c r="K24" i="15"/>
  <c r="J24" i="15"/>
  <c r="C30" i="15" l="1"/>
  <c r="C54" i="15" l="1"/>
  <c r="C45" i="15"/>
  <c r="C52" i="15" l="1"/>
  <c r="C24" i="15" l="1"/>
  <c r="AC27"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AB61" i="15" l="1"/>
  <c r="AC61" i="15"/>
  <c r="AB54" i="15"/>
  <c r="AC54" i="15"/>
  <c r="AB45" i="15"/>
  <c r="AC45" i="15"/>
  <c r="AC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AB52" i="15"/>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<sst xmlns="http://schemas.openxmlformats.org/spreadsheetml/2006/main" count="1596" uniqueCount="535">
  <si>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</si>
  <si>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</si>
  <si>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</si>
  <si>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</si>
  <si>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</si>
  <si>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</si>
  <si>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</si>
  <si>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</si>
  <si>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</si>
  <si>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</si>
  <si>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</si>
  <si>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</si>
  <si>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</si>
  <si>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</si>
  <si>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</si>
  <si>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</si>
  <si>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</si>
  <si>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</si>
  <si>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</si>
  <si>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</si>
  <si>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</si>
  <si>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</si>
  <si>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</si>
  <si>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</si>
  <si>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</si>
  <si>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</si>
  <si>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</si>
  <si>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</si>
  <si>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</si>
  <si>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</si>
  <si>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</si>
  <si>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</si>
  <si>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</si>
  <si>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</si>
  <si>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</si>
  <si>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</si>
  <si>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</si>
  <si>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</si>
  <si>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</si>
  <si>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</si>
  <si>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</si>
  <si>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</si>
  <si>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</si>
  <si>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</si>
  <si>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</si>
  <si>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</si>
  <si>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</si>
  <si>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</si>
  <si>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</si>
  <si>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</si>
  <si>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</si>
  <si>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</si>
  <si>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</si>
  <si>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</si>
  <si>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</si>
  <si>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</si>
  <si>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</si>
  <si>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</si>
  <si>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</si>
  <si>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</si>
  <si>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</si>
  <si>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</si>
  <si>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</si>
  <si>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</si>
  <si>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</si>
  <si>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</si>
  <si>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</si>
  <si>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</si>
  <si>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</si>
  <si>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</si>
  <si>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</si>
  <si>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</si>
  <si>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</si>
  <si>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</si>
  <si>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</si>
  <si>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</si>
  <si>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</si>
  <si>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</si>
  <si>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</si>
  <si>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</si>
  <si>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</si>
  <si>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</si>
  <si>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</si>
  <si>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</si>
  <si>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</si>
  <si>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</si>
  <si>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</si>
  <si>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</si>
  <si>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</si>
  <si>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</si>
  <si>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</si>
  <si>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</si>
  <si>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</si>
  <si>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</si>
  <si>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</si>
  <si>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</si>
  <si>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</si>
  <si>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</si>
  <si>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</si>
  <si>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</si>
  <si>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</si>
  <si>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</si>
  <si>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</si>
  <si>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</si>
  <si>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</si>
  <si>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</si>
  <si>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</si>
  <si>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</si>
  <si>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</si>
  <si>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</si>
  <si>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</si>
  <si>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</si>
  <si>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</si>
  <si>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</si>
  <si>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</si>
  <si>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</si>
  <si>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</si>
  <si>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</si>
  <si>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</si>
  <si>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</si>
  <si>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</si>
  <si>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</si>
  <si>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</si>
  <si>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</si>
  <si>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</si>
  <si>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</si>
  <si>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</si>
  <si>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</si>
  <si>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</si>
  <si>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</si>
  <si>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</si>
  <si>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</si>
  <si>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</si>
  <si>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</si>
  <si>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</si>
  <si>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</si>
  <si>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</si>
  <si>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</si>
  <si>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</si>
  <si>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</si>
  <si>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</si>
  <si>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</si>
  <si>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</si>
  <si>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</si>
  <si>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</si>
  <si>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</si>
  <si>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</si>
  <si>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</si>
  <si>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</si>
  <si>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</si>
  <si>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</si>
  <si>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</si>
  <si>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</si>
  <si>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</si>
  <si>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</si>
  <si>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</si>
  <si>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</si>
  <si>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</si>
  <si>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</si>
  <si>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</si>
  <si>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</si>
  <si>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</si>
  <si>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</si>
  <si>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</si>
  <si>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</si>
  <si>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</si>
  <si>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</si>
  <si>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</si>
  <si>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</si>
  <si>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</si>
  <si>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</si>
  <si>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</si>
  <si>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</si>
  <si>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</si>
  <si>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</si>
  <si>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</si>
  <si>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</si>
  <si>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</si>
  <si>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</si>
  <si>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</si>
  <si>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</si>
  <si>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</si>
  <si>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</si>
  <si>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</si>
  <si>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</si>
  <si>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</si>
  <si>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</si>
  <si>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</si>
  <si>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</si>
  <si>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</si>
  <si>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</si>
  <si>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</si>
  <si>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</si>
  <si>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</si>
  <si>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</si>
  <si>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</si>
  <si>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</si>
  <si>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</si>
  <si>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</si>
  <si>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</si>
  <si>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</si>
  <si>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</si>
  <si>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</si>
  <si>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</si>
  <si>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</si>
  <si>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</si>
  <si>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</si>
  <si>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</si>
  <si>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</si>
  <si>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</si>
  <si>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</si>
  <si>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</si>
  <si>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</si>
  <si>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</si>
  <si>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</si>
  <si>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</si>
  <si>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</si>
  <si>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</si>
  <si>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</si>
  <si>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</si>
  <si>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</si>
  <si>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</si>
  <si>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</si>
  <si>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</si>
  <si>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</si>
  <si>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</si>
  <si>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</si>
  <si>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</si>
  <si>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</si>
  <si>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</si>
  <si>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</si>
  <si>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</si>
  <si>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</si>
  <si>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</si>
  <si>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</si>
  <si>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</si>
  <si>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</si>
  <si>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</si>
  <si>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</si>
  <si>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</si>
  <si>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</si>
  <si>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</si>
  <si>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</si>
  <si>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</si>
  <si>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</si>
  <si>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</si>
  <si>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</si>
  <si>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</si>
  <si>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</si>
  <si>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</si>
  <si>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</si>
  <si>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</si>
  <si>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</si>
  <si>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</si>
  <si>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</si>
  <si>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</si>
  <si>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</si>
  <si>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</si>
  <si>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</si>
  <si>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</si>
  <si>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</si>
  <si>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</si>
  <si>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</si>
  <si>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</si>
  <si>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</si>
  <si>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</si>
  <si>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</si>
  <si>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</si>
  <si>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</si>
  <si>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</si>
  <si>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</si>
  <si>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</si>
  <si>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</si>
  <si>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</si>
  <si>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</si>
  <si>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</si>
  <si>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</si>
  <si>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</si>
  <si>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</si>
  <si>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</si>
  <si>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</si>
  <si>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</si>
  <si>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</si>
  <si>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</si>
  <si>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</si>
  <si>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</si>
  <si>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</si>
  <si>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</si>
  <si>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</si>
  <si>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</si>
  <si>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</si>
  <si>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</si>
  <si>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</si>
  <si>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</si>
  <si>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</si>
  <si>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</si>
  <si>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</si>
  <si>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</si>
  <si>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</si>
  <si>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</si>
  <si>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</si>
  <si>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</si>
  <si>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</si>
  <si>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</si>
  <si>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</si>
  <si>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</si>
  <si>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</si>
  <si>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</si>
  <si>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</si>
  <si>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</si>
  <si>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</si>
  <si>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</si>
  <si>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</si>
  <si>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</si>
  <si>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</si>
  <si>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</si>
  <si>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</si>
  <si>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</si>
  <si>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</si>
  <si>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</si>
  <si>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</si>
  <si>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</si>
  <si>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</si>
  <si>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</si>
  <si>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</si>
  <si>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</si>
  <si>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</si>
  <si>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</si>
  <si>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</si>
  <si>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</si>
  <si>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</si>
  <si>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</si>
  <si>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</si>
  <si>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</si>
  <si>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</si>
  <si>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</si>
  <si>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</si>
  <si>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</si>
  <si>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</si>
  <si>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</si>
  <si>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</si>
  <si>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</si>
  <si>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</si>
  <si>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</si>
  <si>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</si>
  <si>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</si>
  <si>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</si>
  <si>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</si>
  <si>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</si>
  <si>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</si>
  <si>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</si>
  <si>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</si>
  <si>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</si>
  <si>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</si>
  <si>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</si>
  <si>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</si>
  <si>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</si>
  <si>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</si>
  <si>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</si>
  <si>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</si>
  <si>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</si>
  <si>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</si>
  <si>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</si>
  <si>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</si>
  <si>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</si>
  <si>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</si>
  <si>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</si>
  <si>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</si>
  <si>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</si>
  <si>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</si>
  <si>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</si>
  <si>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</si>
  <si>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</si>
  <si>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</si>
  <si>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</si>
  <si>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</si>
  <si>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</si>
  <si>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</si>
  <si>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</si>
  <si>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</si>
  <si>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</si>
  <si>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</si>
  <si>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</si>
  <si>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</si>
  <si>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</si>
  <si>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</si>
  <si>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</si>
  <si>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</si>
  <si>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</si>
  <si>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</si>
  <si>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</si>
  <si>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</si>
  <si>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</si>
  <si>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</si>
  <si>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</si>
  <si>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</si>
  <si>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</si>
  <si>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</si>
  <si>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</si>
  <si>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</si>
  <si>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</si>
  <si>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</si>
  <si>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</si>
  <si>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</si>
  <si>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</si>
  <si>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</si>
  <si>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</si>
  <si>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</si>
  <si>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</si>
  <si>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</si>
  <si>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</si>
  <si>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</si>
  <si>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</si>
  <si>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</si>
  <si>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</si>
  <si>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</si>
  <si>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</si>
  <si>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</si>
  <si>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</si>
  <si>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</si>
  <si>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</si>
  <si>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</si>
  <si>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</si>
  <si>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</si>
  <si>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</si>
  <si>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</si>
  <si>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</si>
  <si>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</si>
  <si>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</si>
  <si>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</si>
  <si>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</si>
  <si>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</si>
  <si>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</si>
  <si>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</si>
  <si>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</si>
  <si>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</si>
  <si>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</si>
  <si>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</si>
  <si>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</si>
  <si>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</si>
  <si>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</si>
  <si>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</si>
  <si>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</si>
  <si>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</si>
  <si>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</si>
  <si>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</si>
  <si>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</si>
  <si>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</si>
  <si>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</si>
  <si>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</si>
  <si>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</si>
  <si>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</si>
  <si>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</si>
  <si>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</si>
  <si>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</si>
  <si>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</si>
  <si>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</si>
  <si>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</si>
  <si>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</si>
  <si>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</si>
  <si>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</si>
  <si>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</si>
  <si>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</si>
  <si>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</si>
  <si>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</si>
  <si>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</si>
  <si>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</si>
  <si>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</si>
  <si>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</si>
  <si>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</si>
  <si>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</si>
  <si>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</si>
  <si>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</si>
  <si>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</si>
  <si>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</si>
  <si>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</si>
  <si>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</si>
  <si>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</si>
  <si>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</si>
  <si>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</si>
  <si>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</si>
  <si>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</si>
  <si>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</si>
  <si>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</si>
  <si>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</si>
  <si>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</si>
  <si>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</si>
  <si>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</si>
  <si>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</si>
  <si>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</si>
  <si>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</si>
  <si>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Приложение 2</t>
  </si>
  <si>
    <t>Адрес объекта</t>
  </si>
  <si>
    <t>Максимальная мощность</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</si>
  <si>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</si>
  <si>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</si>
  <si>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</si>
  <si>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</si>
  <si>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</si>
  <si>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</si>
  <si>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</si>
  <si>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</si>
  <si>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</si>
  <si>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</si>
  <si>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</si>
  <si>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</si>
  <si>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</si>
  <si>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</si>
  <si>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</si>
  <si>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</si>
  <si>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</si>
  <si>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</si>
  <si>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</si>
  <si>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</si>
  <si>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</si>
  <si>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</si>
  <si>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</si>
  <si>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Сметная стоимость проекта в ценах 2024 года с НДС, млн. руб.</t>
  </si>
  <si>
    <t>Прочие инвестиционные проекты</t>
  </si>
  <si>
    <t>Прочие</t>
  </si>
  <si>
    <t>КП</t>
  </si>
  <si>
    <t>1 шт.</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</si>
  <si>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</si>
  <si>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Год 2029</t>
  </si>
  <si>
    <t>Утвержденный план</t>
  </si>
  <si>
    <t xml:space="preserve">Предложение по корректировке утвержденного плана </t>
  </si>
  <si>
    <t>факт года 2024</t>
  </si>
  <si>
    <t>Обновление автомобильного парка спецавтотранспортом</t>
  </si>
  <si>
    <t>Пензенская область</t>
  </si>
  <si>
    <t>Р/УРЛ/58/04/0003</t>
  </si>
  <si>
    <t>Приобретение автотранспорта ГАЗ Соболь НН Комби 4х4  1 шт., Пензенская обл. Кузнецкий р-он, г. Кузнецк-8, ПУ Кузнецк</t>
  </si>
  <si>
    <t>Кузнецкий р-он, г. Кузнецк-8</t>
  </si>
  <si>
    <t>Необходимо приобретение бригадного автомобиля с целью перевозки персонала на объекты ЭСХ</t>
  </si>
  <si>
    <t>Приобретение автотранспорта ГАЗ Соболь НН Комби 4х4  1 шт.</t>
  </si>
  <si>
    <t>Пензенская обл. Кузнецкий р-он, г. Кузнецк-8, ПУ Кузнецк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</si>
</sst>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vertical="top"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A-4979-AA7C-A7C7BB63CBF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A-4979-AA7C-A7C7BB63CBF4}"/>
            </c:ext>
          </c:extLst>
        </c:ser>
        <c:dLbls>
          <c:showLegendKey val="0"/>
          <c:showVal val="0"/>
          <c:showCatName val="0"/>
          <c:showSerName val="0"/>
          <c:showPercent val="0"/>
          <c:showBubbleSize val="0"/>
        </c:dLbls>
        <c:smooth val="0"/>
        <c:axId val="251482496"/>
        <c:axId val="251484032"/>
      </c:lineChart>
      <c:catAx>
        <c:axId val="251482496"/>
        <c:scaling>
          <c:orientation val="minMax"/>
        </c:scaling>
        <c:delete val="0"/>
        <c:axPos val="b"/>
        <c:numFmt formatCode="General" sourceLinked="1"/>
        <c:majorTickMark val="out"/>
        <c:minorTickMark val="none"/>
        <c:tickLblPos val="nextTo"/>
        <c:crossAx val="251484032"/>
        <c:crosses val="autoZero"/>
        <c:auto val="1"/>
        <c:lblAlgn val="ctr"/>
        <c:lblOffset val="100"/>
        <c:noMultiLvlLbl val="0"/>
      </c:catAx>
      <c:valAx>
        <c:axId val="2514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148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 zoomScaleSheetLayoutView="100" workbookViewId="0">
      <selection activeCell="C66" sqref="C66"/>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522</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505</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529</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0.75" customHeight="1" x14ac:dyDescent="0.2">
      <c r="A15" s="236" t="s">
        <v>530</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518</v>
      </c>
      <c r="D22" s="28"/>
      <c r="E22" s="28"/>
      <c r="F22" s="28"/>
      <c r="G22" s="28"/>
      <c r="H22" s="28"/>
      <c r="I22" s="27"/>
      <c r="J22" s="27"/>
      <c r="K22" s="27"/>
      <c r="L22" s="27"/>
      <c r="M22" s="27"/>
      <c r="N22" s="27"/>
      <c r="O22" s="27"/>
      <c r="P22" s="27"/>
      <c r="Q22" s="27"/>
      <c r="R22" s="27"/>
      <c r="S22" s="27"/>
      <c r="T22" s="26"/>
      <c r="U22" s="26"/>
      <c r="V22" s="26"/>
    </row>
    <row r="23" spans="1:22" s="2" customFormat="1" ht="30" customHeight="1" x14ac:dyDescent="0.2">
      <c r="A23" s="23" t="s">
        <v>63</v>
      </c>
      <c r="B23" s="35" t="s">
        <v>488</v>
      </c>
      <c r="C23" s="36" t="s">
        <v>527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506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521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49.5" customHeight="1" x14ac:dyDescent="0.25">
      <c r="A48" s="23" t="s">
        <v>468</v>
      </c>
      <c r="B48" s="39" t="s">
        <v>481</v>
      </c>
      <c r="C48" s="217">
        <v>4.5</v>
      </c>
      <c r="D48" s="22"/>
      <c r="E48" s="22"/>
      <c r="F48" s="22"/>
      <c r="G48" s="22"/>
      <c r="H48" s="22"/>
      <c r="I48" s="22"/>
      <c r="J48" s="22"/>
      <c r="K48" s="22"/>
      <c r="L48" s="22"/>
      <c r="M48" s="22"/>
      <c r="N48" s="22"/>
      <c r="O48" s="22"/>
      <c r="P48" s="22"/>
      <c r="Q48" s="22"/>
      <c r="R48" s="22"/>
      <c r="S48" s="22"/>
      <c r="T48" s="22"/>
      <c r="U48" s="22"/>
      <c r="V48" s="22"/>
    </row>
    <row r="49" spans="1:22" ht="52.5" customHeight="1" x14ac:dyDescent="0.25">
      <c r="A49" s="23" t="s">
        <v>436</v>
      </c>
      <c r="B49" s="39" t="s">
        <v>482</v>
      </c>
      <c r="C49" s="198">
        <v>3.75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505</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Р/УРЛ/58/04/0003</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Приобретение автотранспорта ГАЗ Соболь НН Комби 4х4  1 шт., Пензенская обл. Кузнецкий р-он, г. Кузнецк-8, ПУ Кузнецк</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0" t="s">
        <v>502</v>
      </c>
      <c r="C22" s="210" t="s">
        <v>502</v>
      </c>
      <c r="D22" s="210" t="s">
        <v>502</v>
      </c>
      <c r="E22" s="210" t="s">
        <v>502</v>
      </c>
      <c r="F22" s="210" t="s">
        <v>502</v>
      </c>
      <c r="G22" s="210" t="s">
        <v>502</v>
      </c>
      <c r="H22" s="210" t="s">
        <v>502</v>
      </c>
      <c r="I22" s="210" t="s">
        <v>502</v>
      </c>
      <c r="J22" s="210" t="s">
        <v>502</v>
      </c>
      <c r="K22" s="210" t="s">
        <v>502</v>
      </c>
      <c r="L22" s="210" t="s">
        <v>502</v>
      </c>
      <c r="M22" s="210" t="s">
        <v>502</v>
      </c>
      <c r="N22" s="210" t="s">
        <v>502</v>
      </c>
      <c r="O22" s="210" t="s">
        <v>507</v>
      </c>
      <c r="P22" s="210" t="s">
        <v>502</v>
      </c>
      <c r="Q22" s="210" t="s">
        <v>502</v>
      </c>
      <c r="R22" s="210" t="s">
        <v>502</v>
      </c>
      <c r="S22" s="210" t="s">
        <v>502</v>
      </c>
      <c r="T22" s="27"/>
      <c r="U22" s="27"/>
      <c r="V22" s="27"/>
      <c r="W22" s="27"/>
      <c r="X22" s="27"/>
      <c r="Y22" s="27"/>
      <c r="Z22" s="26"/>
      <c r="AA22" s="26"/>
      <c r="AB22" s="26"/>
    </row>
    <row r="23" spans="1:28" s="2" customFormat="1" ht="18.75" hidden="1" x14ac:dyDescent="0.2">
      <c r="A23" s="41"/>
      <c r="B23" s="44" t="s">
        <v>89</v>
      </c>
      <c r="C23" s="210" t="s">
        <v>502</v>
      </c>
      <c r="D23" s="210" t="s">
        <v>502</v>
      </c>
      <c r="E23" s="210" t="s">
        <v>502</v>
      </c>
      <c r="F23" s="210" t="s">
        <v>502</v>
      </c>
      <c r="G23" s="210" t="s">
        <v>502</v>
      </c>
      <c r="H23" s="210" t="s">
        <v>502</v>
      </c>
      <c r="I23" s="210" t="s">
        <v>502</v>
      </c>
      <c r="J23" s="210" t="s">
        <v>502</v>
      </c>
      <c r="K23" s="210" t="s">
        <v>502</v>
      </c>
      <c r="L23" s="210" t="s">
        <v>502</v>
      </c>
      <c r="M23" s="210" t="s">
        <v>502</v>
      </c>
      <c r="N23" s="210" t="s">
        <v>502</v>
      </c>
      <c r="O23" s="210" t="s">
        <v>502</v>
      </c>
      <c r="P23" s="210" t="s">
        <v>502</v>
      </c>
      <c r="Q23" s="210" t="s">
        <v>502</v>
      </c>
      <c r="R23" s="210" t="s">
        <v>502</v>
      </c>
      <c r="S23" s="210" t="s">
        <v>502</v>
      </c>
      <c r="T23" s="27"/>
      <c r="U23" s="27"/>
      <c r="V23" s="27"/>
      <c r="W23" s="27"/>
      <c r="X23" s="26"/>
      <c r="Y23" s="26"/>
      <c r="Z23" s="26"/>
      <c r="AA23" s="26"/>
      <c r="AB23" s="26"/>
    </row>
    <row r="24" spans="1:28" s="2" customFormat="1" ht="18.75" hidden="1" x14ac:dyDescent="0.2">
      <c r="A24" s="41"/>
      <c r="B24" s="44" t="s">
        <v>89</v>
      </c>
      <c r="C24" s="210" t="s">
        <v>502</v>
      </c>
      <c r="D24" s="210" t="s">
        <v>502</v>
      </c>
      <c r="E24" s="210" t="s">
        <v>502</v>
      </c>
      <c r="F24" s="210" t="s">
        <v>502</v>
      </c>
      <c r="G24" s="210" t="s">
        <v>502</v>
      </c>
      <c r="H24" s="210" t="s">
        <v>502</v>
      </c>
      <c r="I24" s="210" t="s">
        <v>502</v>
      </c>
      <c r="J24" s="210" t="s">
        <v>502</v>
      </c>
      <c r="K24" s="210" t="s">
        <v>502</v>
      </c>
      <c r="L24" s="210" t="s">
        <v>502</v>
      </c>
      <c r="M24" s="210" t="s">
        <v>502</v>
      </c>
      <c r="N24" s="210" t="s">
        <v>502</v>
      </c>
      <c r="O24" s="210" t="s">
        <v>502</v>
      </c>
      <c r="P24" s="210" t="s">
        <v>502</v>
      </c>
      <c r="Q24" s="210" t="s">
        <v>502</v>
      </c>
      <c r="R24" s="210" t="s">
        <v>502</v>
      </c>
      <c r="S24" s="210" t="s">
        <v>502</v>
      </c>
      <c r="T24" s="27"/>
      <c r="U24" s="27"/>
      <c r="V24" s="27"/>
      <c r="W24" s="27"/>
      <c r="X24" s="26"/>
      <c r="Y24" s="26"/>
      <c r="Z24" s="26"/>
      <c r="AA24" s="26"/>
      <c r="AB24" s="26"/>
    </row>
    <row r="25" spans="1:28" s="2" customFormat="1" ht="18.75" hidden="1" x14ac:dyDescent="0.2">
      <c r="A25" s="43"/>
      <c r="B25" s="44" t="s">
        <v>88</v>
      </c>
      <c r="C25" s="210" t="s">
        <v>502</v>
      </c>
      <c r="D25" s="210" t="s">
        <v>502</v>
      </c>
      <c r="E25" s="210" t="s">
        <v>502</v>
      </c>
      <c r="F25" s="210" t="s">
        <v>502</v>
      </c>
      <c r="G25" s="210" t="s">
        <v>502</v>
      </c>
      <c r="H25" s="210" t="s">
        <v>502</v>
      </c>
      <c r="I25" s="210" t="s">
        <v>502</v>
      </c>
      <c r="J25" s="210" t="s">
        <v>502</v>
      </c>
      <c r="K25" s="210" t="s">
        <v>502</v>
      </c>
      <c r="L25" s="210" t="s">
        <v>502</v>
      </c>
      <c r="M25" s="210" t="s">
        <v>502</v>
      </c>
      <c r="N25" s="210" t="s">
        <v>502</v>
      </c>
      <c r="O25" s="210" t="s">
        <v>502</v>
      </c>
      <c r="P25" s="210" t="s">
        <v>502</v>
      </c>
      <c r="Q25" s="210" t="s">
        <v>502</v>
      </c>
      <c r="R25" s="210" t="s">
        <v>502</v>
      </c>
      <c r="S25" s="210" t="s">
        <v>502</v>
      </c>
      <c r="T25" s="27"/>
      <c r="U25" s="27"/>
      <c r="V25" s="27"/>
      <c r="W25" s="27"/>
      <c r="X25" s="26"/>
      <c r="Y25" s="26"/>
      <c r="Z25" s="26"/>
      <c r="AA25" s="26"/>
      <c r="AB25" s="26"/>
    </row>
    <row r="26" spans="1:28" s="2" customFormat="1" ht="18.75" hidden="1" x14ac:dyDescent="0.2">
      <c r="A26" s="43"/>
      <c r="B26" s="44" t="s">
        <v>88</v>
      </c>
      <c r="C26" s="210" t="s">
        <v>502</v>
      </c>
      <c r="D26" s="210" t="s">
        <v>502</v>
      </c>
      <c r="E26" s="210" t="s">
        <v>502</v>
      </c>
      <c r="F26" s="210" t="s">
        <v>502</v>
      </c>
      <c r="G26" s="210" t="s">
        <v>502</v>
      </c>
      <c r="H26" s="210" t="s">
        <v>502</v>
      </c>
      <c r="I26" s="210" t="s">
        <v>502</v>
      </c>
      <c r="J26" s="210" t="s">
        <v>502</v>
      </c>
      <c r="K26" s="210" t="s">
        <v>502</v>
      </c>
      <c r="L26" s="210" t="s">
        <v>502</v>
      </c>
      <c r="M26" s="210" t="s">
        <v>502</v>
      </c>
      <c r="N26" s="210" t="s">
        <v>502</v>
      </c>
      <c r="O26" s="210" t="s">
        <v>502</v>
      </c>
      <c r="P26" s="210" t="s">
        <v>502</v>
      </c>
      <c r="Q26" s="210" t="s">
        <v>502</v>
      </c>
      <c r="R26" s="210" t="s">
        <v>502</v>
      </c>
      <c r="S26" s="210" t="s">
        <v>502</v>
      </c>
      <c r="T26" s="27"/>
      <c r="U26" s="27"/>
      <c r="V26" s="27"/>
      <c r="W26" s="27"/>
      <c r="X26" s="26"/>
      <c r="Y26" s="26"/>
      <c r="Z26" s="26"/>
      <c r="AA26" s="26"/>
      <c r="AB26" s="26"/>
    </row>
    <row r="27" spans="1:28" s="2" customFormat="1" ht="18.75" hidden="1" x14ac:dyDescent="0.2">
      <c r="A27" s="43"/>
      <c r="B27" s="44" t="s">
        <v>88</v>
      </c>
      <c r="C27" s="210" t="s">
        <v>502</v>
      </c>
      <c r="D27" s="210" t="s">
        <v>502</v>
      </c>
      <c r="E27" s="210" t="s">
        <v>502</v>
      </c>
      <c r="F27" s="210" t="s">
        <v>502</v>
      </c>
      <c r="G27" s="210" t="s">
        <v>502</v>
      </c>
      <c r="H27" s="210" t="s">
        <v>502</v>
      </c>
      <c r="I27" s="210" t="s">
        <v>502</v>
      </c>
      <c r="J27" s="210" t="s">
        <v>502</v>
      </c>
      <c r="K27" s="210" t="s">
        <v>502</v>
      </c>
      <c r="L27" s="210" t="s">
        <v>502</v>
      </c>
      <c r="M27" s="210" t="s">
        <v>502</v>
      </c>
      <c r="N27" s="210" t="s">
        <v>502</v>
      </c>
      <c r="O27" s="210" t="s">
        <v>502</v>
      </c>
      <c r="P27" s="210" t="s">
        <v>502</v>
      </c>
      <c r="Q27" s="210" t="s">
        <v>502</v>
      </c>
      <c r="R27" s="210" t="s">
        <v>502</v>
      </c>
      <c r="S27" s="210" t="s">
        <v>502</v>
      </c>
      <c r="T27" s="27"/>
      <c r="U27" s="27"/>
      <c r="V27" s="27"/>
      <c r="W27" s="27"/>
      <c r="X27" s="26"/>
      <c r="Y27" s="26"/>
      <c r="Z27" s="26"/>
      <c r="AA27" s="26"/>
      <c r="AB27" s="26"/>
    </row>
    <row r="28" spans="1:28" s="2" customFormat="1" ht="18.75" hidden="1" x14ac:dyDescent="0.2">
      <c r="A28" s="29" t="s">
        <v>0</v>
      </c>
      <c r="B28" s="29" t="s">
        <v>0</v>
      </c>
      <c r="C28" s="210" t="s">
        <v>502</v>
      </c>
      <c r="D28" s="210" t="s">
        <v>502</v>
      </c>
      <c r="E28" s="210" t="s">
        <v>502</v>
      </c>
      <c r="F28" s="210" t="s">
        <v>502</v>
      </c>
      <c r="G28" s="210" t="s">
        <v>502</v>
      </c>
      <c r="H28" s="210" t="s">
        <v>502</v>
      </c>
      <c r="I28" s="210" t="s">
        <v>502</v>
      </c>
      <c r="J28" s="210" t="s">
        <v>502</v>
      </c>
      <c r="K28" s="210" t="s">
        <v>502</v>
      </c>
      <c r="L28" s="210" t="s">
        <v>502</v>
      </c>
      <c r="M28" s="210" t="s">
        <v>502</v>
      </c>
      <c r="N28" s="210" t="s">
        <v>502</v>
      </c>
      <c r="O28" s="210" t="s">
        <v>502</v>
      </c>
      <c r="P28" s="210" t="s">
        <v>502</v>
      </c>
      <c r="Q28" s="210" t="s">
        <v>502</v>
      </c>
      <c r="R28" s="210" t="s">
        <v>502</v>
      </c>
      <c r="S28" s="210" t="s">
        <v>502</v>
      </c>
      <c r="T28" s="27"/>
      <c r="U28" s="27"/>
      <c r="V28" s="27"/>
      <c r="W28" s="27"/>
      <c r="X28" s="26"/>
      <c r="Y28" s="26"/>
      <c r="Z28" s="26"/>
      <c r="AA28" s="26"/>
      <c r="AB28" s="26"/>
    </row>
    <row r="29" spans="1:28" ht="20.25" customHeight="1" x14ac:dyDescent="0.25">
      <c r="A29" s="128"/>
      <c r="B29" s="44" t="s">
        <v>333</v>
      </c>
      <c r="C29" s="210" t="s">
        <v>502</v>
      </c>
      <c r="D29" s="210" t="s">
        <v>502</v>
      </c>
      <c r="E29" s="210" t="s">
        <v>502</v>
      </c>
      <c r="F29" s="210" t="s">
        <v>502</v>
      </c>
      <c r="G29" s="210" t="s">
        <v>502</v>
      </c>
      <c r="H29" s="210" t="s">
        <v>502</v>
      </c>
      <c r="I29" s="210" t="s">
        <v>502</v>
      </c>
      <c r="J29" s="210" t="s">
        <v>502</v>
      </c>
      <c r="K29" s="210" t="s">
        <v>502</v>
      </c>
      <c r="L29" s="210" t="s">
        <v>502</v>
      </c>
      <c r="M29" s="210" t="s">
        <v>502</v>
      </c>
      <c r="N29" s="210" t="s">
        <v>502</v>
      </c>
      <c r="O29" s="210" t="s">
        <v>502</v>
      </c>
      <c r="P29" s="210" t="s">
        <v>502</v>
      </c>
      <c r="Q29" s="210" t="s">
        <v>502</v>
      </c>
      <c r="R29" s="210" t="s">
        <v>502</v>
      </c>
      <c r="S29" s="210" t="s">
        <v>502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38" sqref="P38"/>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505</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Р/УРЛ/58/04/0003</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Приобретение автотранспорта ГАЗ Соболь НН Комби 4х4  1 шт., Пензенская обл. Кузнецкий р-он, г. Кузнецк-8, ПУ Кузнецк</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57"/>
      <c r="C25" s="57"/>
      <c r="D25" s="178"/>
      <c r="E25" s="178"/>
      <c r="F25" s="178"/>
      <c r="G25" s="57"/>
      <c r="H25" s="57"/>
      <c r="I25" s="57"/>
      <c r="J25" s="57"/>
      <c r="K25" s="57"/>
      <c r="L25" s="57"/>
      <c r="M25" s="57"/>
      <c r="N25" s="57"/>
      <c r="O25" s="57"/>
      <c r="P25" s="57"/>
      <c r="Q25" s="101"/>
      <c r="R25" s="101"/>
      <c r="S25" s="101"/>
      <c r="T25" s="101"/>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25" sqref="Y25:AA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505</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Р/УРЛ/58/04/0003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Приобретение автотранспорта ГАЗ Соболь НН Комби 4х4  1 шт., Пензенская обл. Кузнецкий р-он, г. Кузнецк-8, ПУ Кузнецк</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2.25" customHeight="1" x14ac:dyDescent="0.25">
      <c r="A25" s="101">
        <v>1</v>
      </c>
      <c r="B25" s="171" t="s">
        <v>502</v>
      </c>
      <c r="C25" s="171" t="s">
        <v>502</v>
      </c>
      <c r="D25" s="171" t="s">
        <v>502</v>
      </c>
      <c r="E25" s="171" t="s">
        <v>502</v>
      </c>
      <c r="F25" s="171" t="s">
        <v>502</v>
      </c>
      <c r="G25" s="171" t="s">
        <v>502</v>
      </c>
      <c r="H25" s="171" t="s">
        <v>502</v>
      </c>
      <c r="I25" s="171" t="s">
        <v>502</v>
      </c>
      <c r="J25" s="171" t="s">
        <v>502</v>
      </c>
      <c r="K25" s="171" t="s">
        <v>502</v>
      </c>
      <c r="L25" s="171" t="s">
        <v>502</v>
      </c>
      <c r="M25" s="171" t="s">
        <v>502</v>
      </c>
      <c r="N25" s="171" t="s">
        <v>502</v>
      </c>
      <c r="O25" s="171" t="s">
        <v>502</v>
      </c>
      <c r="P25" s="171" t="s">
        <v>502</v>
      </c>
      <c r="Q25" s="171" t="s">
        <v>502</v>
      </c>
      <c r="R25" s="171" t="s">
        <v>502</v>
      </c>
      <c r="S25" s="171" t="s">
        <v>502</v>
      </c>
      <c r="T25" s="171" t="s">
        <v>502</v>
      </c>
      <c r="U25" s="171" t="s">
        <v>502</v>
      </c>
      <c r="V25" s="171" t="s">
        <v>502</v>
      </c>
      <c r="W25" s="171" t="s">
        <v>502</v>
      </c>
      <c r="X25" s="101" t="s">
        <v>502</v>
      </c>
      <c r="Y25" s="101" t="s">
        <v>502</v>
      </c>
      <c r="Z25" s="101" t="s">
        <v>502</v>
      </c>
      <c r="AA25" s="101" t="s">
        <v>502</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505</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Р/УРЛ/58/04/0003</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Приобретение автотранспорта ГАЗ Соболь НН Комби 4х4  1 шт., Пензенская обл. Кузнецкий р-он, г. Кузнецк-8, ПУ Кузнецк</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2.5" customHeight="1" x14ac:dyDescent="0.2">
      <c r="A22" s="23" t="s">
        <v>64</v>
      </c>
      <c r="B22" s="29" t="s">
        <v>457</v>
      </c>
      <c r="C22" s="199" t="s">
        <v>509</v>
      </c>
      <c r="D22" s="28"/>
      <c r="E22" s="28"/>
      <c r="F22" s="27"/>
      <c r="G22" s="27"/>
      <c r="H22" s="27"/>
      <c r="I22" s="27"/>
      <c r="J22" s="27"/>
      <c r="K22" s="27"/>
      <c r="L22" s="27"/>
      <c r="M22" s="27"/>
      <c r="N22" s="27"/>
      <c r="O22" s="27"/>
      <c r="P22" s="27"/>
      <c r="Q22" s="26"/>
      <c r="R22" s="26"/>
      <c r="S22" s="26"/>
      <c r="T22" s="26"/>
      <c r="U22" s="26"/>
    </row>
    <row r="23" spans="1:21" ht="39.75" customHeight="1" x14ac:dyDescent="0.25">
      <c r="A23" s="23" t="s">
        <v>63</v>
      </c>
      <c r="B23" s="25" t="s">
        <v>60</v>
      </c>
      <c r="C23" s="36" t="s">
        <v>532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24">
        <f>'1. паспорт местоположение'!C48</f>
        <v>4.5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502</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505</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Р/УРЛ/58/04/0003</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Приобретение автотранспорта ГАЗ Соболь НН Комби 4х4  1 шт., Пензенская обл. Кузнецкий р-он, г. Кузнецк-8, ПУ Кузнецк</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2" t="s">
        <v>502</v>
      </c>
      <c r="B26" s="212" t="s">
        <v>502</v>
      </c>
      <c r="C26" s="212" t="s">
        <v>502</v>
      </c>
      <c r="D26" s="212" t="s">
        <v>502</v>
      </c>
      <c r="E26" s="212" t="s">
        <v>502</v>
      </c>
      <c r="F26" s="212" t="s">
        <v>502</v>
      </c>
      <c r="G26" s="212" t="s">
        <v>502</v>
      </c>
      <c r="H26" s="212" t="s">
        <v>502</v>
      </c>
      <c r="I26" s="212" t="s">
        <v>502</v>
      </c>
      <c r="J26" s="212" t="s">
        <v>502</v>
      </c>
      <c r="K26" s="212" t="s">
        <v>502</v>
      </c>
      <c r="L26" s="212" t="s">
        <v>502</v>
      </c>
      <c r="M26" s="212" t="s">
        <v>502</v>
      </c>
      <c r="N26" s="212" t="s">
        <v>502</v>
      </c>
      <c r="O26" s="212" t="s">
        <v>502</v>
      </c>
      <c r="P26" s="212" t="s">
        <v>502</v>
      </c>
      <c r="Q26" s="212" t="s">
        <v>502</v>
      </c>
      <c r="R26" s="212" t="s">
        <v>502</v>
      </c>
      <c r="S26" s="212" t="s">
        <v>502</v>
      </c>
      <c r="T26" s="212" t="s">
        <v>502</v>
      </c>
      <c r="U26" s="212" t="s">
        <v>502</v>
      </c>
      <c r="V26" s="212" t="s">
        <v>502</v>
      </c>
      <c r="W26" s="212" t="s">
        <v>502</v>
      </c>
      <c r="X26" s="212" t="s">
        <v>502</v>
      </c>
      <c r="Y26" s="212" t="s">
        <v>502</v>
      </c>
      <c r="Z26" s="212" t="s">
        <v>502</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505</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Р/УРЛ/58/04/0003</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Приобретение автотранспорта ГАЗ Соболь НН Комби 4х4  1 шт., Пензенская обл. Кузнецкий р-он, г. Кузнецк-8, ПУ Кузнецк</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502</v>
      </c>
      <c r="B22" s="172" t="s">
        <v>502</v>
      </c>
      <c r="C22" s="172" t="s">
        <v>502</v>
      </c>
      <c r="D22" s="172" t="s">
        <v>502</v>
      </c>
      <c r="E22" s="172" t="s">
        <v>502</v>
      </c>
      <c r="F22" s="172" t="s">
        <v>502</v>
      </c>
      <c r="G22" s="172" t="s">
        <v>502</v>
      </c>
      <c r="H22" s="172" t="s">
        <v>502</v>
      </c>
      <c r="I22" s="172" t="s">
        <v>502</v>
      </c>
      <c r="J22" s="172" t="s">
        <v>502</v>
      </c>
      <c r="K22" s="172" t="s">
        <v>502</v>
      </c>
      <c r="L22" s="172" t="s">
        <v>502</v>
      </c>
      <c r="M22" s="172" t="s">
        <v>502</v>
      </c>
      <c r="N22" s="172" t="s">
        <v>502</v>
      </c>
      <c r="O22" s="172" t="s">
        <v>502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Р/УРЛ/58/04/0003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Приобретение автотранспорта ГАЗ Соболь НН Комби 4х4  1 шт., Пензенская обл. Кузнецкий р-он, г. Кузнецк-8, ПУ Кузнецк</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502</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502</v>
      </c>
      <c r="AL26" s="277"/>
      <c r="AM26" s="107"/>
      <c r="AN26" s="278" t="s">
        <v>316</v>
      </c>
      <c r="AO26" s="279"/>
      <c r="AP26" s="280"/>
      <c r="AQ26" s="277" t="s">
        <v>502</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502</v>
      </c>
      <c r="AL27" s="277"/>
      <c r="AM27" s="107"/>
      <c r="AN27" s="278" t="s">
        <v>314</v>
      </c>
      <c r="AO27" s="279"/>
      <c r="AP27" s="280"/>
      <c r="AQ27" s="277" t="s">
        <v>502</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502</v>
      </c>
      <c r="AL28" s="277"/>
      <c r="AM28" s="107"/>
      <c r="AN28" s="296" t="s">
        <v>312</v>
      </c>
      <c r="AO28" s="297"/>
      <c r="AP28" s="298"/>
      <c r="AQ28" s="277" t="s">
        <v>502</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502</v>
      </c>
      <c r="AL29" s="277"/>
      <c r="AM29" s="107"/>
      <c r="AN29" s="289"/>
      <c r="AO29" s="290"/>
      <c r="AP29" s="290"/>
      <c r="AQ29" s="277" t="s">
        <v>502</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502</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502</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502</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502</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502</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502</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502</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502</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502</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502</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502</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502</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502</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502</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502</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502</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502</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502</v>
      </c>
      <c r="AL48" s="277"/>
      <c r="AM48" s="277" t="s">
        <v>502</v>
      </c>
      <c r="AN48" s="277"/>
      <c r="AO48" s="277" t="s">
        <v>502</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502</v>
      </c>
      <c r="AL49" s="277"/>
      <c r="AM49" s="277" t="s">
        <v>502</v>
      </c>
      <c r="AN49" s="277"/>
      <c r="AO49" s="277" t="s">
        <v>502</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502</v>
      </c>
      <c r="AL50" s="277"/>
      <c r="AM50" s="277" t="s">
        <v>502</v>
      </c>
      <c r="AN50" s="277"/>
      <c r="AO50" s="277" t="s">
        <v>502</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502</v>
      </c>
      <c r="AL53" s="277"/>
      <c r="AM53" s="277" t="s">
        <v>502</v>
      </c>
      <c r="AN53" s="277"/>
      <c r="AO53" s="277" t="s">
        <v>502</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502</v>
      </c>
      <c r="AL54" s="277"/>
      <c r="AM54" s="277" t="s">
        <v>502</v>
      </c>
      <c r="AN54" s="277"/>
      <c r="AO54" s="277" t="s">
        <v>502</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502</v>
      </c>
      <c r="AL55" s="277"/>
      <c r="AM55" s="277" t="s">
        <v>502</v>
      </c>
      <c r="AN55" s="277"/>
      <c r="AO55" s="277" t="s">
        <v>502</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502</v>
      </c>
      <c r="AL56" s="277"/>
      <c r="AM56" s="277" t="s">
        <v>502</v>
      </c>
      <c r="AN56" s="277"/>
      <c r="AO56" s="277" t="s">
        <v>502</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502</v>
      </c>
      <c r="AL59" s="277"/>
      <c r="AM59" s="277" t="s">
        <v>502</v>
      </c>
      <c r="AN59" s="277"/>
      <c r="AO59" s="277" t="s">
        <v>502</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502</v>
      </c>
      <c r="AL60" s="277"/>
      <c r="AM60" s="277" t="s">
        <v>502</v>
      </c>
      <c r="AN60" s="277"/>
      <c r="AO60" s="277" t="s">
        <v>502</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502</v>
      </c>
      <c r="AL61" s="277"/>
      <c r="AM61" s="277" t="s">
        <v>502</v>
      </c>
      <c r="AN61" s="277"/>
      <c r="AO61" s="277" t="s">
        <v>502</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502</v>
      </c>
      <c r="AL62" s="277"/>
      <c r="AM62" s="277" t="s">
        <v>502</v>
      </c>
      <c r="AN62" s="277"/>
      <c r="AO62" s="277" t="s">
        <v>502</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502</v>
      </c>
      <c r="AL63" s="277"/>
      <c r="AM63" s="277" t="s">
        <v>502</v>
      </c>
      <c r="AN63" s="277"/>
      <c r="AO63" s="277" t="s">
        <v>502</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502</v>
      </c>
      <c r="AL64" s="277"/>
      <c r="AM64" s="277" t="s">
        <v>502</v>
      </c>
      <c r="AN64" s="277"/>
      <c r="AO64" s="277" t="s">
        <v>502</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502</v>
      </c>
      <c r="AL65" s="277"/>
      <c r="AM65" s="277" t="s">
        <v>502</v>
      </c>
      <c r="AN65" s="277"/>
      <c r="AO65" s="277" t="s">
        <v>502</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502</v>
      </c>
      <c r="AL66" s="277"/>
      <c r="AM66" s="277" t="s">
        <v>502</v>
      </c>
      <c r="AN66" s="277"/>
      <c r="AO66" s="277" t="s">
        <v>502</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502</v>
      </c>
      <c r="AL67" s="277"/>
      <c r="AM67" s="277" t="s">
        <v>502</v>
      </c>
      <c r="AN67" s="277"/>
      <c r="AO67" s="277" t="s">
        <v>502</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502</v>
      </c>
      <c r="AL68" s="277"/>
      <c r="AM68" s="277" t="s">
        <v>502</v>
      </c>
      <c r="AN68" s="277"/>
      <c r="AO68" s="277" t="s">
        <v>502</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502</v>
      </c>
      <c r="AL69" s="277"/>
      <c r="AM69" s="277" t="s">
        <v>502</v>
      </c>
      <c r="AN69" s="277"/>
      <c r="AO69" s="277" t="s">
        <v>502</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502</v>
      </c>
      <c r="AL70" s="277"/>
      <c r="AM70" s="277" t="s">
        <v>502</v>
      </c>
      <c r="AN70" s="277"/>
      <c r="AO70" s="277" t="s">
        <v>502</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502</v>
      </c>
      <c r="AL71" s="277"/>
      <c r="AM71" s="277" t="s">
        <v>502</v>
      </c>
      <c r="AN71" s="277"/>
      <c r="AO71" s="277" t="s">
        <v>502</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502</v>
      </c>
      <c r="AL72" s="277"/>
      <c r="AM72" s="277" t="s">
        <v>502</v>
      </c>
      <c r="AN72" s="277"/>
      <c r="AO72" s="277" t="s">
        <v>502</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502</v>
      </c>
      <c r="AL75" s="277"/>
      <c r="AM75" s="277" t="s">
        <v>502</v>
      </c>
      <c r="AN75" s="277"/>
      <c r="AO75" s="277" t="s">
        <v>502</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502</v>
      </c>
      <c r="AL76" s="277"/>
      <c r="AM76" s="277" t="s">
        <v>502</v>
      </c>
      <c r="AN76" s="277"/>
      <c r="AO76" s="277" t="s">
        <v>502</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502</v>
      </c>
      <c r="AL77" s="277"/>
      <c r="AM77" s="277" t="s">
        <v>502</v>
      </c>
      <c r="AN77" s="277"/>
      <c r="AO77" s="277" t="s">
        <v>502</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502</v>
      </c>
      <c r="AL78" s="277"/>
      <c r="AM78" s="277" t="s">
        <v>502</v>
      </c>
      <c r="AN78" s="277"/>
      <c r="AO78" s="277" t="s">
        <v>502</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502</v>
      </c>
      <c r="AL79" s="277"/>
      <c r="AM79" s="277" t="s">
        <v>502</v>
      </c>
      <c r="AN79" s="277"/>
      <c r="AO79" s="277" t="s">
        <v>502</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502</v>
      </c>
      <c r="AL80" s="277"/>
      <c r="AM80" s="277" t="s">
        <v>502</v>
      </c>
      <c r="AN80" s="277"/>
      <c r="AO80" s="277" t="s">
        <v>502</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502</v>
      </c>
      <c r="AL81" s="277"/>
      <c r="AM81" s="277" t="s">
        <v>502</v>
      </c>
      <c r="AN81" s="277"/>
      <c r="AO81" s="277" t="s">
        <v>502</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502</v>
      </c>
      <c r="AL82" s="277"/>
      <c r="AM82" s="277" t="s">
        <v>502</v>
      </c>
      <c r="AN82" s="277"/>
      <c r="AO82" s="277" t="s">
        <v>502</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502</v>
      </c>
      <c r="AL83" s="277"/>
      <c r="AM83" s="277" t="s">
        <v>502</v>
      </c>
      <c r="AN83" s="277"/>
      <c r="AO83" s="277" t="s">
        <v>502</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502</v>
      </c>
      <c r="AL84" s="277"/>
      <c r="AM84" s="277" t="s">
        <v>502</v>
      </c>
      <c r="AN84" s="277"/>
      <c r="AO84" s="277" t="s">
        <v>502</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502</v>
      </c>
      <c r="AL85" s="277"/>
      <c r="AM85" s="277" t="s">
        <v>502</v>
      </c>
      <c r="AN85" s="277"/>
      <c r="AO85" s="277" t="s">
        <v>502</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502</v>
      </c>
      <c r="AL86" s="277"/>
      <c r="AM86" s="277" t="s">
        <v>502</v>
      </c>
      <c r="AN86" s="277"/>
      <c r="AO86" s="277" t="s">
        <v>502</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502</v>
      </c>
      <c r="AL87" s="277"/>
      <c r="AM87" s="277" t="s">
        <v>502</v>
      </c>
      <c r="AN87" s="277"/>
      <c r="AO87" s="277" t="s">
        <v>502</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502</v>
      </c>
      <c r="AL88" s="277"/>
      <c r="AM88" s="277" t="s">
        <v>502</v>
      </c>
      <c r="AN88" s="277"/>
      <c r="AO88" s="277" t="s">
        <v>502</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502</v>
      </c>
      <c r="AL89" s="277"/>
      <c r="AM89" s="277" t="s">
        <v>502</v>
      </c>
      <c r="AN89" s="277"/>
      <c r="AO89" s="277" t="s">
        <v>502</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502</v>
      </c>
      <c r="AL90" s="277"/>
      <c r="AM90" s="277" t="s">
        <v>502</v>
      </c>
      <c r="AN90" s="277"/>
      <c r="AO90" s="277" t="s">
        <v>502</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7" zoomScale="60" workbookViewId="0">
      <selection activeCell="H31" sqref="H3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505</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Р/УРЛ/58/04/0003</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Приобретение автотранспорта ГАЗ Соболь НН Комби 4х4  1 шт., Пензенская обл. Кузнецкий р-он, г. Кузнецк-8, ПУ Кузнецк</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503</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19" t="s">
        <v>334</v>
      </c>
      <c r="D25" s="219" t="s">
        <v>334</v>
      </c>
      <c r="E25" s="86"/>
      <c r="F25" s="86"/>
      <c r="G25" s="219" t="s">
        <v>334</v>
      </c>
      <c r="H25" s="213" t="s">
        <v>334</v>
      </c>
      <c r="I25" s="211" t="s">
        <v>502</v>
      </c>
      <c r="J25" s="211" t="s">
        <v>502</v>
      </c>
      <c r="K25" s="211" t="s">
        <v>502</v>
      </c>
      <c r="L25" s="211" t="s">
        <v>502</v>
      </c>
    </row>
    <row r="26" spans="1:12" ht="21.75" customHeight="1" x14ac:dyDescent="0.25">
      <c r="A26" s="84" t="s">
        <v>217</v>
      </c>
      <c r="B26" s="87" t="s">
        <v>394</v>
      </c>
      <c r="C26" s="220" t="s">
        <v>502</v>
      </c>
      <c r="D26" s="220" t="s">
        <v>502</v>
      </c>
      <c r="E26" s="220" t="s">
        <v>502</v>
      </c>
      <c r="F26" s="220" t="s">
        <v>502</v>
      </c>
      <c r="G26" s="220" t="s">
        <v>502</v>
      </c>
      <c r="H26" s="211" t="s">
        <v>502</v>
      </c>
      <c r="I26" s="211" t="s">
        <v>502</v>
      </c>
      <c r="J26" s="211" t="s">
        <v>502</v>
      </c>
      <c r="K26" s="211" t="s">
        <v>502</v>
      </c>
      <c r="L26" s="211" t="s">
        <v>502</v>
      </c>
    </row>
    <row r="27" spans="1:12" s="66" customFormat="1" ht="39" customHeight="1" x14ac:dyDescent="0.25">
      <c r="A27" s="84" t="s">
        <v>216</v>
      </c>
      <c r="B27" s="87" t="s">
        <v>396</v>
      </c>
      <c r="C27" s="220" t="s">
        <v>502</v>
      </c>
      <c r="D27" s="220" t="s">
        <v>502</v>
      </c>
      <c r="E27" s="220" t="s">
        <v>502</v>
      </c>
      <c r="F27" s="220" t="s">
        <v>502</v>
      </c>
      <c r="G27" s="220" t="s">
        <v>502</v>
      </c>
      <c r="H27" s="211" t="s">
        <v>502</v>
      </c>
      <c r="I27" s="211" t="s">
        <v>502</v>
      </c>
      <c r="J27" s="211" t="s">
        <v>502</v>
      </c>
      <c r="K27" s="211" t="s">
        <v>502</v>
      </c>
      <c r="L27" s="211" t="s">
        <v>502</v>
      </c>
    </row>
    <row r="28" spans="1:12" s="66" customFormat="1" ht="70.5" customHeight="1" x14ac:dyDescent="0.25">
      <c r="A28" s="84" t="s">
        <v>395</v>
      </c>
      <c r="B28" s="87" t="s">
        <v>400</v>
      </c>
      <c r="C28" s="220" t="s">
        <v>502</v>
      </c>
      <c r="D28" s="220" t="s">
        <v>502</v>
      </c>
      <c r="E28" s="220" t="s">
        <v>502</v>
      </c>
      <c r="F28" s="220" t="s">
        <v>502</v>
      </c>
      <c r="G28" s="220" t="s">
        <v>502</v>
      </c>
      <c r="H28" s="211" t="s">
        <v>502</v>
      </c>
      <c r="I28" s="211" t="s">
        <v>502</v>
      </c>
      <c r="J28" s="211" t="s">
        <v>502</v>
      </c>
      <c r="K28" s="211" t="s">
        <v>502</v>
      </c>
      <c r="L28" s="211" t="s">
        <v>502</v>
      </c>
    </row>
    <row r="29" spans="1:12" s="66" customFormat="1" ht="54" customHeight="1" x14ac:dyDescent="0.25">
      <c r="A29" s="84" t="s">
        <v>215</v>
      </c>
      <c r="B29" s="87" t="s">
        <v>399</v>
      </c>
      <c r="C29" s="220" t="s">
        <v>502</v>
      </c>
      <c r="D29" s="220" t="s">
        <v>502</v>
      </c>
      <c r="E29" s="220" t="s">
        <v>502</v>
      </c>
      <c r="F29" s="220" t="s">
        <v>502</v>
      </c>
      <c r="G29" s="220" t="s">
        <v>502</v>
      </c>
      <c r="H29" s="211" t="s">
        <v>502</v>
      </c>
      <c r="I29" s="211" t="s">
        <v>502</v>
      </c>
      <c r="J29" s="211" t="s">
        <v>502</v>
      </c>
      <c r="K29" s="211" t="s">
        <v>502</v>
      </c>
      <c r="L29" s="211" t="s">
        <v>502</v>
      </c>
    </row>
    <row r="30" spans="1:12" s="66" customFormat="1" ht="42" customHeight="1" x14ac:dyDescent="0.25">
      <c r="A30" s="84" t="s">
        <v>214</v>
      </c>
      <c r="B30" s="87" t="s">
        <v>401</v>
      </c>
      <c r="C30" s="220" t="s">
        <v>502</v>
      </c>
      <c r="D30" s="220" t="s">
        <v>502</v>
      </c>
      <c r="E30" s="220" t="s">
        <v>502</v>
      </c>
      <c r="F30" s="220" t="s">
        <v>502</v>
      </c>
      <c r="G30" s="220" t="s">
        <v>502</v>
      </c>
      <c r="H30" s="211" t="s">
        <v>502</v>
      </c>
      <c r="I30" s="211" t="s">
        <v>502</v>
      </c>
      <c r="J30" s="211" t="s">
        <v>502</v>
      </c>
      <c r="K30" s="211" t="s">
        <v>502</v>
      </c>
      <c r="L30" s="211" t="s">
        <v>502</v>
      </c>
    </row>
    <row r="31" spans="1:12" s="66" customFormat="1" ht="37.5" customHeight="1" x14ac:dyDescent="0.25">
      <c r="A31" s="84" t="s">
        <v>213</v>
      </c>
      <c r="B31" s="83" t="s">
        <v>397</v>
      </c>
      <c r="C31" s="221" t="s">
        <v>334</v>
      </c>
      <c r="D31" s="221" t="s">
        <v>334</v>
      </c>
      <c r="E31" s="86"/>
      <c r="F31" s="86"/>
      <c r="G31" s="221" t="s">
        <v>334</v>
      </c>
      <c r="H31" s="214" t="s">
        <v>334</v>
      </c>
      <c r="I31" s="211" t="s">
        <v>502</v>
      </c>
      <c r="J31" s="211" t="s">
        <v>502</v>
      </c>
      <c r="K31" s="211" t="s">
        <v>502</v>
      </c>
      <c r="L31" s="211" t="s">
        <v>502</v>
      </c>
    </row>
    <row r="32" spans="1:12" s="66" customFormat="1" ht="31.5" x14ac:dyDescent="0.25">
      <c r="A32" s="84" t="s">
        <v>211</v>
      </c>
      <c r="B32" s="83" t="s">
        <v>402</v>
      </c>
      <c r="C32" s="221" t="s">
        <v>334</v>
      </c>
      <c r="D32" s="221" t="s">
        <v>334</v>
      </c>
      <c r="E32" s="86"/>
      <c r="F32" s="86"/>
      <c r="G32" s="221" t="s">
        <v>334</v>
      </c>
      <c r="H32" s="214" t="s">
        <v>334</v>
      </c>
      <c r="I32" s="211" t="s">
        <v>502</v>
      </c>
      <c r="J32" s="211" t="s">
        <v>502</v>
      </c>
      <c r="K32" s="211" t="s">
        <v>502</v>
      </c>
      <c r="L32" s="211" t="s">
        <v>502</v>
      </c>
    </row>
    <row r="33" spans="1:12" s="66" customFormat="1" ht="37.5" customHeight="1" x14ac:dyDescent="0.25">
      <c r="A33" s="84" t="s">
        <v>413</v>
      </c>
      <c r="B33" s="83" t="s">
        <v>330</v>
      </c>
      <c r="C33" s="220" t="s">
        <v>502</v>
      </c>
      <c r="D33" s="220" t="s">
        <v>502</v>
      </c>
      <c r="E33" s="86"/>
      <c r="F33" s="86"/>
      <c r="G33" s="220" t="s">
        <v>502</v>
      </c>
      <c r="H33" s="211" t="s">
        <v>502</v>
      </c>
      <c r="I33" s="211" t="s">
        <v>502</v>
      </c>
      <c r="J33" s="211" t="s">
        <v>502</v>
      </c>
      <c r="K33" s="211" t="s">
        <v>502</v>
      </c>
      <c r="L33" s="211" t="s">
        <v>502</v>
      </c>
    </row>
    <row r="34" spans="1:12" s="66" customFormat="1" ht="47.25" customHeight="1" x14ac:dyDescent="0.25">
      <c r="A34" s="84" t="s">
        <v>414</v>
      </c>
      <c r="B34" s="83" t="s">
        <v>406</v>
      </c>
      <c r="C34" s="220" t="s">
        <v>502</v>
      </c>
      <c r="D34" s="220" t="s">
        <v>502</v>
      </c>
      <c r="E34" s="86"/>
      <c r="F34" s="86"/>
      <c r="G34" s="220" t="s">
        <v>502</v>
      </c>
      <c r="H34" s="211" t="s">
        <v>502</v>
      </c>
      <c r="I34" s="211" t="s">
        <v>502</v>
      </c>
      <c r="J34" s="211" t="s">
        <v>502</v>
      </c>
      <c r="K34" s="211" t="s">
        <v>502</v>
      </c>
      <c r="L34" s="211" t="s">
        <v>502</v>
      </c>
    </row>
    <row r="35" spans="1:12" s="66" customFormat="1" ht="49.5" customHeight="1" x14ac:dyDescent="0.25">
      <c r="A35" s="84" t="s">
        <v>415</v>
      </c>
      <c r="B35" s="83" t="s">
        <v>212</v>
      </c>
      <c r="C35" s="221" t="s">
        <v>334</v>
      </c>
      <c r="D35" s="221" t="s">
        <v>334</v>
      </c>
      <c r="E35" s="86"/>
      <c r="F35" s="86"/>
      <c r="G35" s="221" t="s">
        <v>334</v>
      </c>
      <c r="H35" s="214" t="s">
        <v>334</v>
      </c>
      <c r="I35" s="211" t="s">
        <v>502</v>
      </c>
      <c r="J35" s="211" t="s">
        <v>502</v>
      </c>
      <c r="K35" s="211" t="s">
        <v>502</v>
      </c>
      <c r="L35" s="211" t="s">
        <v>502</v>
      </c>
    </row>
    <row r="36" spans="1:12" ht="37.5" customHeight="1" x14ac:dyDescent="0.25">
      <c r="A36" s="84" t="s">
        <v>416</v>
      </c>
      <c r="B36" s="83" t="s">
        <v>398</v>
      </c>
      <c r="C36" s="220" t="s">
        <v>502</v>
      </c>
      <c r="D36" s="220" t="s">
        <v>502</v>
      </c>
      <c r="E36" s="86"/>
      <c r="F36" s="86"/>
      <c r="G36" s="220" t="s">
        <v>502</v>
      </c>
      <c r="H36" s="211" t="s">
        <v>502</v>
      </c>
      <c r="I36" s="211" t="s">
        <v>502</v>
      </c>
      <c r="J36" s="211" t="s">
        <v>502</v>
      </c>
      <c r="K36" s="211" t="s">
        <v>502</v>
      </c>
      <c r="L36" s="211" t="s">
        <v>502</v>
      </c>
    </row>
    <row r="37" spans="1:12" x14ac:dyDescent="0.25">
      <c r="A37" s="84" t="s">
        <v>417</v>
      </c>
      <c r="B37" s="83" t="s">
        <v>210</v>
      </c>
      <c r="C37" s="221"/>
      <c r="D37" s="221"/>
      <c r="E37" s="86"/>
      <c r="F37" s="86"/>
      <c r="G37" s="221"/>
      <c r="H37" s="214"/>
      <c r="I37" s="211" t="s">
        <v>502</v>
      </c>
      <c r="J37" s="211" t="s">
        <v>502</v>
      </c>
      <c r="K37" s="211" t="s">
        <v>502</v>
      </c>
      <c r="L37" s="211" t="s">
        <v>502</v>
      </c>
    </row>
    <row r="38" spans="1:12" x14ac:dyDescent="0.25">
      <c r="A38" s="84" t="s">
        <v>418</v>
      </c>
      <c r="B38" s="85" t="s">
        <v>209</v>
      </c>
      <c r="C38" s="220" t="s">
        <v>502</v>
      </c>
      <c r="D38" s="220" t="s">
        <v>502</v>
      </c>
      <c r="E38" s="86"/>
      <c r="F38" s="86"/>
      <c r="G38" s="220" t="s">
        <v>502</v>
      </c>
      <c r="H38" s="211" t="s">
        <v>502</v>
      </c>
      <c r="I38" s="211" t="s">
        <v>502</v>
      </c>
      <c r="J38" s="211" t="s">
        <v>502</v>
      </c>
      <c r="K38" s="211" t="s">
        <v>502</v>
      </c>
      <c r="L38" s="211" t="s">
        <v>502</v>
      </c>
    </row>
    <row r="39" spans="1:12" ht="63" x14ac:dyDescent="0.25">
      <c r="A39" s="84">
        <v>2</v>
      </c>
      <c r="B39" s="83" t="s">
        <v>403</v>
      </c>
      <c r="C39" s="221" t="s">
        <v>334</v>
      </c>
      <c r="D39" s="221" t="s">
        <v>334</v>
      </c>
      <c r="E39" s="86"/>
      <c r="F39" s="86"/>
      <c r="G39" s="221" t="s">
        <v>334</v>
      </c>
      <c r="H39" s="214" t="s">
        <v>334</v>
      </c>
      <c r="I39" s="211" t="s">
        <v>502</v>
      </c>
      <c r="J39" s="211" t="s">
        <v>502</v>
      </c>
      <c r="K39" s="211" t="s">
        <v>502</v>
      </c>
      <c r="L39" s="211" t="s">
        <v>502</v>
      </c>
    </row>
    <row r="40" spans="1:12" ht="33.75" customHeight="1" x14ac:dyDescent="0.25">
      <c r="A40" s="84" t="s">
        <v>208</v>
      </c>
      <c r="B40" s="83" t="s">
        <v>405</v>
      </c>
      <c r="C40" s="221" t="s">
        <v>334</v>
      </c>
      <c r="D40" s="221" t="s">
        <v>334</v>
      </c>
      <c r="E40" s="86"/>
      <c r="F40" s="86"/>
      <c r="G40" s="221" t="s">
        <v>334</v>
      </c>
      <c r="H40" s="214" t="s">
        <v>334</v>
      </c>
      <c r="I40" s="211" t="s">
        <v>502</v>
      </c>
      <c r="J40" s="211" t="s">
        <v>502</v>
      </c>
      <c r="K40" s="211" t="s">
        <v>502</v>
      </c>
      <c r="L40" s="211" t="s">
        <v>502</v>
      </c>
    </row>
    <row r="41" spans="1:12" ht="63" customHeight="1" x14ac:dyDescent="0.25">
      <c r="A41" s="84" t="s">
        <v>207</v>
      </c>
      <c r="B41" s="85" t="s">
        <v>485</v>
      </c>
      <c r="C41" s="221" t="s">
        <v>334</v>
      </c>
      <c r="D41" s="221" t="s">
        <v>334</v>
      </c>
      <c r="E41" s="86"/>
      <c r="F41" s="86"/>
      <c r="G41" s="221" t="s">
        <v>334</v>
      </c>
      <c r="H41" s="214" t="s">
        <v>334</v>
      </c>
      <c r="I41" s="211" t="s">
        <v>502</v>
      </c>
      <c r="J41" s="211" t="s">
        <v>502</v>
      </c>
      <c r="K41" s="211" t="s">
        <v>502</v>
      </c>
      <c r="L41" s="211" t="s">
        <v>502</v>
      </c>
    </row>
    <row r="42" spans="1:12" ht="58.5" customHeight="1" x14ac:dyDescent="0.25">
      <c r="A42" s="84">
        <v>3</v>
      </c>
      <c r="B42" s="83" t="s">
        <v>404</v>
      </c>
      <c r="C42" s="221" t="s">
        <v>334</v>
      </c>
      <c r="D42" s="221" t="s">
        <v>334</v>
      </c>
      <c r="E42" s="86"/>
      <c r="F42" s="86"/>
      <c r="G42" s="221" t="s">
        <v>334</v>
      </c>
      <c r="H42" s="214" t="s">
        <v>334</v>
      </c>
      <c r="I42" s="211" t="s">
        <v>502</v>
      </c>
      <c r="J42" s="211" t="s">
        <v>502</v>
      </c>
      <c r="K42" s="211" t="s">
        <v>502</v>
      </c>
      <c r="L42" s="211" t="s">
        <v>502</v>
      </c>
    </row>
    <row r="43" spans="1:12" ht="34.5" customHeight="1" x14ac:dyDescent="0.25">
      <c r="A43" s="84" t="s">
        <v>206</v>
      </c>
      <c r="B43" s="83" t="s">
        <v>204</v>
      </c>
      <c r="C43" s="221" t="s">
        <v>334</v>
      </c>
      <c r="D43" s="221" t="s">
        <v>334</v>
      </c>
      <c r="E43" s="86"/>
      <c r="F43" s="86"/>
      <c r="G43" s="221" t="s">
        <v>334</v>
      </c>
      <c r="H43" s="214" t="s">
        <v>334</v>
      </c>
      <c r="I43" s="211" t="s">
        <v>502</v>
      </c>
      <c r="J43" s="211" t="s">
        <v>502</v>
      </c>
      <c r="K43" s="211" t="s">
        <v>502</v>
      </c>
      <c r="L43" s="211" t="s">
        <v>502</v>
      </c>
    </row>
    <row r="44" spans="1:12" ht="24.75" customHeight="1" x14ac:dyDescent="0.25">
      <c r="A44" s="84" t="s">
        <v>205</v>
      </c>
      <c r="B44" s="83" t="s">
        <v>202</v>
      </c>
      <c r="C44" s="221" t="s">
        <v>334</v>
      </c>
      <c r="D44" s="221" t="s">
        <v>334</v>
      </c>
      <c r="E44" s="86"/>
      <c r="F44" s="86"/>
      <c r="G44" s="221" t="s">
        <v>334</v>
      </c>
      <c r="H44" s="214" t="s">
        <v>334</v>
      </c>
      <c r="I44" s="211" t="s">
        <v>502</v>
      </c>
      <c r="J44" s="211" t="s">
        <v>502</v>
      </c>
      <c r="K44" s="211" t="s">
        <v>502</v>
      </c>
      <c r="L44" s="211" t="s">
        <v>502</v>
      </c>
    </row>
    <row r="45" spans="1:12" ht="90.75" customHeight="1" x14ac:dyDescent="0.25">
      <c r="A45" s="84" t="s">
        <v>203</v>
      </c>
      <c r="B45" s="83" t="s">
        <v>409</v>
      </c>
      <c r="C45" s="221" t="s">
        <v>334</v>
      </c>
      <c r="D45" s="221" t="s">
        <v>334</v>
      </c>
      <c r="E45" s="86"/>
      <c r="F45" s="86"/>
      <c r="G45" s="221" t="s">
        <v>334</v>
      </c>
      <c r="H45" s="214" t="s">
        <v>334</v>
      </c>
      <c r="I45" s="211" t="s">
        <v>502</v>
      </c>
      <c r="J45" s="211" t="s">
        <v>502</v>
      </c>
      <c r="K45" s="211" t="s">
        <v>502</v>
      </c>
      <c r="L45" s="211" t="s">
        <v>502</v>
      </c>
    </row>
    <row r="46" spans="1:12" ht="167.25" customHeight="1" x14ac:dyDescent="0.25">
      <c r="A46" s="84" t="s">
        <v>201</v>
      </c>
      <c r="B46" s="83" t="s">
        <v>407</v>
      </c>
      <c r="C46" s="220" t="s">
        <v>502</v>
      </c>
      <c r="D46" s="220" t="s">
        <v>502</v>
      </c>
      <c r="E46" s="86"/>
      <c r="F46" s="86"/>
      <c r="G46" s="220" t="s">
        <v>502</v>
      </c>
      <c r="H46" s="211" t="s">
        <v>502</v>
      </c>
      <c r="I46" s="211" t="s">
        <v>502</v>
      </c>
      <c r="J46" s="211" t="s">
        <v>502</v>
      </c>
      <c r="K46" s="211" t="s">
        <v>502</v>
      </c>
      <c r="L46" s="211" t="s">
        <v>502</v>
      </c>
    </row>
    <row r="47" spans="1:12" ht="30.75" customHeight="1" x14ac:dyDescent="0.25">
      <c r="A47" s="84" t="s">
        <v>199</v>
      </c>
      <c r="B47" s="83" t="s">
        <v>200</v>
      </c>
      <c r="C47" s="221" t="s">
        <v>334</v>
      </c>
      <c r="D47" s="221" t="s">
        <v>334</v>
      </c>
      <c r="E47" s="86"/>
      <c r="F47" s="86"/>
      <c r="G47" s="221" t="s">
        <v>334</v>
      </c>
      <c r="H47" s="214" t="s">
        <v>334</v>
      </c>
      <c r="I47" s="211" t="s">
        <v>502</v>
      </c>
      <c r="J47" s="211" t="s">
        <v>502</v>
      </c>
      <c r="K47" s="211" t="s">
        <v>502</v>
      </c>
      <c r="L47" s="211" t="s">
        <v>502</v>
      </c>
    </row>
    <row r="48" spans="1:12" ht="37.5" customHeight="1" x14ac:dyDescent="0.25">
      <c r="A48" s="84" t="s">
        <v>419</v>
      </c>
      <c r="B48" s="85" t="s">
        <v>198</v>
      </c>
      <c r="C48" s="220" t="s">
        <v>502</v>
      </c>
      <c r="D48" s="220" t="s">
        <v>502</v>
      </c>
      <c r="E48" s="86"/>
      <c r="F48" s="86"/>
      <c r="G48" s="220" t="s">
        <v>502</v>
      </c>
      <c r="H48" s="211" t="s">
        <v>502</v>
      </c>
      <c r="I48" s="211" t="s">
        <v>502</v>
      </c>
      <c r="J48" s="211" t="s">
        <v>502</v>
      </c>
      <c r="K48" s="211" t="s">
        <v>502</v>
      </c>
      <c r="L48" s="211" t="s">
        <v>502</v>
      </c>
    </row>
    <row r="49" spans="1:12" ht="35.25" customHeight="1" x14ac:dyDescent="0.25">
      <c r="A49" s="84">
        <v>4</v>
      </c>
      <c r="B49" s="83" t="s">
        <v>196</v>
      </c>
      <c r="C49" s="221" t="s">
        <v>334</v>
      </c>
      <c r="D49" s="221" t="s">
        <v>334</v>
      </c>
      <c r="E49" s="86"/>
      <c r="F49" s="86"/>
      <c r="G49" s="221" t="s">
        <v>334</v>
      </c>
      <c r="H49" s="214" t="s">
        <v>334</v>
      </c>
      <c r="I49" s="211" t="s">
        <v>502</v>
      </c>
      <c r="J49" s="211" t="s">
        <v>502</v>
      </c>
      <c r="K49" s="211" t="s">
        <v>502</v>
      </c>
      <c r="L49" s="211" t="s">
        <v>502</v>
      </c>
    </row>
    <row r="50" spans="1:12" ht="86.25" customHeight="1" x14ac:dyDescent="0.25">
      <c r="A50" s="84" t="s">
        <v>197</v>
      </c>
      <c r="B50" s="83" t="s">
        <v>408</v>
      </c>
      <c r="C50" s="221" t="s">
        <v>334</v>
      </c>
      <c r="D50" s="221" t="s">
        <v>334</v>
      </c>
      <c r="E50" s="86"/>
      <c r="F50" s="86"/>
      <c r="G50" s="221" t="s">
        <v>334</v>
      </c>
      <c r="H50" s="214" t="s">
        <v>334</v>
      </c>
      <c r="I50" s="211" t="s">
        <v>502</v>
      </c>
      <c r="J50" s="211" t="s">
        <v>502</v>
      </c>
      <c r="K50" s="211" t="s">
        <v>502</v>
      </c>
      <c r="L50" s="211" t="s">
        <v>502</v>
      </c>
    </row>
    <row r="51" spans="1:12" ht="77.25" customHeight="1" x14ac:dyDescent="0.25">
      <c r="A51" s="84" t="s">
        <v>195</v>
      </c>
      <c r="B51" s="83" t="s">
        <v>410</v>
      </c>
      <c r="C51" s="220" t="s">
        <v>502</v>
      </c>
      <c r="D51" s="220" t="s">
        <v>502</v>
      </c>
      <c r="E51" s="86"/>
      <c r="F51" s="86"/>
      <c r="G51" s="220" t="s">
        <v>502</v>
      </c>
      <c r="H51" s="211" t="s">
        <v>502</v>
      </c>
      <c r="I51" s="211" t="s">
        <v>502</v>
      </c>
      <c r="J51" s="211" t="s">
        <v>502</v>
      </c>
      <c r="K51" s="211" t="s">
        <v>502</v>
      </c>
      <c r="L51" s="211" t="s">
        <v>502</v>
      </c>
    </row>
    <row r="52" spans="1:12" ht="71.25" customHeight="1" x14ac:dyDescent="0.25">
      <c r="A52" s="84" t="s">
        <v>193</v>
      </c>
      <c r="B52" s="83" t="s">
        <v>194</v>
      </c>
      <c r="C52" s="220" t="s">
        <v>502</v>
      </c>
      <c r="D52" s="220" t="s">
        <v>502</v>
      </c>
      <c r="E52" s="86"/>
      <c r="F52" s="86"/>
      <c r="G52" s="220" t="s">
        <v>502</v>
      </c>
      <c r="H52" s="211" t="s">
        <v>502</v>
      </c>
      <c r="I52" s="211" t="s">
        <v>502</v>
      </c>
      <c r="J52" s="211" t="s">
        <v>502</v>
      </c>
      <c r="K52" s="211" t="s">
        <v>502</v>
      </c>
      <c r="L52" s="211" t="s">
        <v>502</v>
      </c>
    </row>
    <row r="53" spans="1:12" ht="48" customHeight="1" x14ac:dyDescent="0.25">
      <c r="A53" s="84" t="s">
        <v>191</v>
      </c>
      <c r="B53" s="154" t="s">
        <v>411</v>
      </c>
      <c r="C53" s="221" t="s">
        <v>334</v>
      </c>
      <c r="D53" s="221" t="s">
        <v>334</v>
      </c>
      <c r="E53" s="86"/>
      <c r="F53" s="86"/>
      <c r="G53" s="221" t="s">
        <v>334</v>
      </c>
      <c r="H53" s="214" t="s">
        <v>334</v>
      </c>
      <c r="I53" s="211" t="s">
        <v>502</v>
      </c>
      <c r="J53" s="211" t="s">
        <v>502</v>
      </c>
      <c r="K53" s="211" t="s">
        <v>502</v>
      </c>
      <c r="L53" s="211" t="s">
        <v>502</v>
      </c>
    </row>
    <row r="54" spans="1:12" ht="46.5" customHeight="1" x14ac:dyDescent="0.25">
      <c r="A54" s="84" t="s">
        <v>412</v>
      </c>
      <c r="B54" s="83" t="s">
        <v>192</v>
      </c>
      <c r="C54" s="220" t="s">
        <v>502</v>
      </c>
      <c r="D54" s="220" t="s">
        <v>502</v>
      </c>
      <c r="E54" s="86"/>
      <c r="F54" s="86"/>
      <c r="G54" s="220" t="s">
        <v>502</v>
      </c>
      <c r="H54" s="211" t="s">
        <v>502</v>
      </c>
      <c r="I54" s="211" t="s">
        <v>502</v>
      </c>
      <c r="J54" s="211" t="s">
        <v>502</v>
      </c>
      <c r="K54" s="211" t="s">
        <v>502</v>
      </c>
      <c r="L54" s="21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6" zoomScale="55" zoomScaleNormal="70" zoomScaleSheetLayoutView="55" workbookViewId="0">
      <selection activeCell="O59" sqref="O59"/>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0" style="58" customWidth="1"/>
    <col min="14" max="14" width="11.7109375" style="58" customWidth="1"/>
    <col min="15" max="15" width="10.85546875" style="58" customWidth="1"/>
    <col min="16" max="16" width="11.85546875" style="58" customWidth="1"/>
    <col min="17" max="17" width="10" style="58" customWidth="1"/>
    <col min="18" max="18" width="12.140625" style="58" customWidth="1"/>
    <col min="19" max="19" width="13.5703125" style="58" customWidth="1"/>
    <col min="20" max="20" width="11.28515625" style="58" customWidth="1"/>
    <col min="21" max="21" width="9.140625" style="58" customWidth="1"/>
    <col min="22" max="22" width="13.7109375" style="58" customWidth="1"/>
    <col min="23" max="23" width="13.42578125" style="58" customWidth="1"/>
    <col min="24" max="24" width="10.85546875" style="58" customWidth="1"/>
    <col min="25" max="25" width="8.710937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505</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Р/УРЛ/58/04/0003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Приобретение автотранспорта ГАЗ Соболь НН Комби 4х4  1 шт., Пензенская обл. Кузнецкий р-он, г. Кузнецк-8, ПУ Кузнецк</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526</v>
      </c>
      <c r="H20" s="344" t="s">
        <v>513</v>
      </c>
      <c r="I20" s="345"/>
      <c r="J20" s="345"/>
      <c r="K20" s="345"/>
      <c r="L20" s="344" t="s">
        <v>514</v>
      </c>
      <c r="M20" s="345"/>
      <c r="N20" s="345"/>
      <c r="O20" s="345"/>
      <c r="P20" s="344" t="s">
        <v>515</v>
      </c>
      <c r="Q20" s="345"/>
      <c r="R20" s="345"/>
      <c r="S20" s="345"/>
      <c r="T20" s="344" t="s">
        <v>516</v>
      </c>
      <c r="U20" s="345"/>
      <c r="V20" s="345"/>
      <c r="W20" s="345"/>
      <c r="X20" s="344" t="s">
        <v>523</v>
      </c>
      <c r="Y20" s="345"/>
      <c r="Z20" s="345"/>
      <c r="AA20" s="345"/>
      <c r="AB20" s="340" t="s">
        <v>186</v>
      </c>
      <c r="AC20" s="341"/>
      <c r="AD20" s="79"/>
      <c r="AE20" s="79"/>
      <c r="AF20" s="79"/>
    </row>
    <row r="21" spans="1:32" ht="66.75" customHeight="1" x14ac:dyDescent="0.25">
      <c r="A21" s="337"/>
      <c r="B21" s="337"/>
      <c r="C21" s="325"/>
      <c r="D21" s="325"/>
      <c r="E21" s="338"/>
      <c r="F21" s="338"/>
      <c r="G21" s="337"/>
      <c r="H21" s="325" t="s">
        <v>524</v>
      </c>
      <c r="I21" s="325"/>
      <c r="J21" s="325" t="s">
        <v>525</v>
      </c>
      <c r="K21" s="325"/>
      <c r="L21" s="325" t="s">
        <v>524</v>
      </c>
      <c r="M21" s="325"/>
      <c r="N21" s="325" t="s">
        <v>525</v>
      </c>
      <c r="O21" s="325"/>
      <c r="P21" s="325" t="s">
        <v>524</v>
      </c>
      <c r="Q21" s="325"/>
      <c r="R21" s="325" t="s">
        <v>525</v>
      </c>
      <c r="S21" s="325"/>
      <c r="T21" s="325" t="s">
        <v>524</v>
      </c>
      <c r="U21" s="325"/>
      <c r="V21" s="325" t="s">
        <v>525</v>
      </c>
      <c r="W21" s="325"/>
      <c r="X21" s="325" t="s">
        <v>524</v>
      </c>
      <c r="Y21" s="325"/>
      <c r="Z21" s="325" t="s">
        <v>525</v>
      </c>
      <c r="AA21" s="325"/>
      <c r="AB21" s="342"/>
      <c r="AC21" s="343"/>
    </row>
    <row r="22" spans="1:32" ht="69" customHeight="1" x14ac:dyDescent="0.25">
      <c r="A22" s="332"/>
      <c r="B22" s="332"/>
      <c r="C22" s="189" t="s">
        <v>524</v>
      </c>
      <c r="D22" s="189" t="s">
        <v>525</v>
      </c>
      <c r="E22" s="78" t="s">
        <v>508</v>
      </c>
      <c r="F22" s="78" t="s">
        <v>511</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23" t="s">
        <v>524</v>
      </c>
      <c r="AC22" s="223" t="s">
        <v>525</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6">
        <v>12</v>
      </c>
      <c r="Q23" s="216">
        <v>13</v>
      </c>
      <c r="R23" s="216">
        <v>14</v>
      </c>
      <c r="S23" s="216">
        <v>15</v>
      </c>
      <c r="T23" s="216">
        <v>12</v>
      </c>
      <c r="U23" s="216">
        <v>13</v>
      </c>
      <c r="V23" s="216">
        <v>14</v>
      </c>
      <c r="W23" s="216">
        <v>15</v>
      </c>
      <c r="X23" s="187">
        <v>16</v>
      </c>
      <c r="Y23" s="187">
        <v>17</v>
      </c>
      <c r="Z23" s="187">
        <v>18</v>
      </c>
      <c r="AA23" s="187">
        <v>19</v>
      </c>
      <c r="AB23" s="187">
        <v>20</v>
      </c>
      <c r="AC23" s="187">
        <v>21</v>
      </c>
    </row>
    <row r="24" spans="1:32" ht="47.25" customHeight="1" x14ac:dyDescent="0.25">
      <c r="A24" s="75">
        <v>1</v>
      </c>
      <c r="B24" s="74" t="s">
        <v>185</v>
      </c>
      <c r="C24" s="218">
        <f>C27</f>
        <v>0</v>
      </c>
      <c r="D24" s="218">
        <f>D27</f>
        <v>4.5</v>
      </c>
      <c r="E24" s="47">
        <v>0</v>
      </c>
      <c r="F24" s="47">
        <v>0</v>
      </c>
      <c r="G24" s="47">
        <v>0</v>
      </c>
      <c r="H24" s="47">
        <f t="shared" ref="H24:I24" si="0">H27</f>
        <v>0</v>
      </c>
      <c r="I24" s="47">
        <f t="shared" si="0"/>
        <v>0</v>
      </c>
      <c r="J24" s="47">
        <f t="shared" ref="J24:K24" si="1">J27</f>
        <v>0</v>
      </c>
      <c r="K24" s="47">
        <f t="shared" si="1"/>
        <v>0</v>
      </c>
      <c r="L24" s="47">
        <v>0</v>
      </c>
      <c r="M24" s="47">
        <v>0</v>
      </c>
      <c r="N24" s="47">
        <f t="shared" ref="N24:O24" si="2">N27</f>
        <v>0</v>
      </c>
      <c r="O24" s="47">
        <f t="shared" si="2"/>
        <v>0</v>
      </c>
      <c r="P24" s="218">
        <f t="shared" ref="P24:W24" si="3">P27</f>
        <v>0</v>
      </c>
      <c r="Q24" s="218">
        <f t="shared" si="3"/>
        <v>0</v>
      </c>
      <c r="R24" s="218">
        <f t="shared" si="3"/>
        <v>4.5</v>
      </c>
      <c r="S24" s="218">
        <f t="shared" si="3"/>
        <v>4.5</v>
      </c>
      <c r="T24" s="47">
        <f t="shared" si="3"/>
        <v>0</v>
      </c>
      <c r="U24" s="47">
        <f t="shared" si="3"/>
        <v>0</v>
      </c>
      <c r="V24" s="47">
        <f t="shared" si="3"/>
        <v>0</v>
      </c>
      <c r="W24" s="47">
        <f t="shared" si="3"/>
        <v>0</v>
      </c>
      <c r="X24" s="47">
        <f t="shared" ref="X24:AA24" si="4">X27</f>
        <v>0</v>
      </c>
      <c r="Y24" s="47">
        <f t="shared" si="4"/>
        <v>0</v>
      </c>
      <c r="Z24" s="47">
        <f t="shared" si="4"/>
        <v>0</v>
      </c>
      <c r="AA24" s="47">
        <f t="shared" si="4"/>
        <v>0</v>
      </c>
      <c r="AB24" s="218">
        <f>H24+L24+P24+T24+X24</f>
        <v>0</v>
      </c>
      <c r="AC24" s="218">
        <f>J24+N24+R24+V24+Z24+G24</f>
        <v>4.5</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5">H25+L25+P25+T25+X25</f>
        <v>0</v>
      </c>
      <c r="AC25" s="47">
        <f t="shared" ref="AC25:AC64" si="6">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5"/>
        <v>0</v>
      </c>
      <c r="AC26" s="47">
        <f t="shared" si="6"/>
        <v>0</v>
      </c>
    </row>
    <row r="27" spans="1:32" ht="31.5" x14ac:dyDescent="0.25">
      <c r="A27" s="72" t="s">
        <v>180</v>
      </c>
      <c r="B27" s="47" t="s">
        <v>393</v>
      </c>
      <c r="C27" s="218">
        <v>0</v>
      </c>
      <c r="D27" s="218">
        <v>4.5</v>
      </c>
      <c r="E27" s="47">
        <v>0</v>
      </c>
      <c r="F27" s="47">
        <v>0</v>
      </c>
      <c r="G27" s="47">
        <v>0</v>
      </c>
      <c r="H27" s="47">
        <v>0</v>
      </c>
      <c r="I27" s="47">
        <v>0</v>
      </c>
      <c r="J27" s="47">
        <v>0</v>
      </c>
      <c r="K27" s="47">
        <v>0</v>
      </c>
      <c r="L27" s="47">
        <v>0</v>
      </c>
      <c r="M27" s="47">
        <v>0</v>
      </c>
      <c r="N27" s="47">
        <v>0</v>
      </c>
      <c r="O27" s="47">
        <v>0</v>
      </c>
      <c r="P27" s="47">
        <v>0</v>
      </c>
      <c r="Q27" s="47">
        <v>0</v>
      </c>
      <c r="R27" s="47">
        <v>4.5</v>
      </c>
      <c r="S27" s="47">
        <v>4.5</v>
      </c>
      <c r="T27" s="47">
        <v>0</v>
      </c>
      <c r="U27" s="47">
        <v>0</v>
      </c>
      <c r="V27" s="47">
        <v>0</v>
      </c>
      <c r="W27" s="47">
        <v>0</v>
      </c>
      <c r="X27" s="47">
        <v>0</v>
      </c>
      <c r="Y27" s="47">
        <v>0</v>
      </c>
      <c r="Z27" s="47">
        <v>0</v>
      </c>
      <c r="AA27" s="47">
        <v>0</v>
      </c>
      <c r="AB27" s="218">
        <f t="shared" si="5"/>
        <v>0</v>
      </c>
      <c r="AC27" s="218">
        <f>J27+N27+R27+V27+Z27+G27</f>
        <v>4.5</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5"/>
        <v>0</v>
      </c>
      <c r="AC28" s="47">
        <f t="shared" si="6"/>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5"/>
        <v>0</v>
      </c>
      <c r="AC29" s="47">
        <f t="shared" si="6"/>
        <v>0</v>
      </c>
    </row>
    <row r="30" spans="1:32" ht="47.25" x14ac:dyDescent="0.25">
      <c r="A30" s="75" t="s">
        <v>63</v>
      </c>
      <c r="B30" s="74" t="s">
        <v>175</v>
      </c>
      <c r="C30" s="47">
        <f>C34</f>
        <v>0</v>
      </c>
      <c r="D30" s="47">
        <f>D34</f>
        <v>3.75</v>
      </c>
      <c r="E30" s="47">
        <v>0</v>
      </c>
      <c r="F30" s="47">
        <v>0</v>
      </c>
      <c r="G30" s="47">
        <v>0</v>
      </c>
      <c r="H30" s="47">
        <f t="shared" ref="H30:I30" si="7">H34</f>
        <v>0</v>
      </c>
      <c r="I30" s="47">
        <f t="shared" si="7"/>
        <v>0</v>
      </c>
      <c r="J30" s="218">
        <f t="shared" ref="J30:K30" si="8">J34</f>
        <v>0</v>
      </c>
      <c r="K30" s="218">
        <f t="shared" si="8"/>
        <v>0</v>
      </c>
      <c r="L30" s="218">
        <f t="shared" ref="L30" si="9">SUM(L31:L34)</f>
        <v>0</v>
      </c>
      <c r="M30" s="218">
        <f t="shared" ref="M30" si="10">SUM(M31:M34)</f>
        <v>0</v>
      </c>
      <c r="N30" s="47">
        <f t="shared" ref="N30:O30" si="11">N34</f>
        <v>0</v>
      </c>
      <c r="O30" s="47">
        <f t="shared" si="11"/>
        <v>0</v>
      </c>
      <c r="P30" s="47">
        <f t="shared" ref="P30:W30" si="12">P34</f>
        <v>0</v>
      </c>
      <c r="Q30" s="47">
        <f t="shared" si="12"/>
        <v>0</v>
      </c>
      <c r="R30" s="47">
        <f t="shared" si="12"/>
        <v>3.75</v>
      </c>
      <c r="S30" s="47">
        <f t="shared" si="12"/>
        <v>3.75</v>
      </c>
      <c r="T30" s="47">
        <f t="shared" si="12"/>
        <v>0</v>
      </c>
      <c r="U30" s="47">
        <v>0</v>
      </c>
      <c r="V30" s="47">
        <v>0</v>
      </c>
      <c r="W30" s="47">
        <v>0</v>
      </c>
      <c r="X30" s="47">
        <f t="shared" ref="X30:AA30" si="13">X34</f>
        <v>0</v>
      </c>
      <c r="Y30" s="47">
        <f t="shared" si="13"/>
        <v>0</v>
      </c>
      <c r="Z30" s="47">
        <f t="shared" si="13"/>
        <v>0</v>
      </c>
      <c r="AA30" s="47">
        <f t="shared" si="13"/>
        <v>0</v>
      </c>
      <c r="AB30" s="47">
        <f t="shared" si="5"/>
        <v>0</v>
      </c>
      <c r="AC30" s="47">
        <f t="shared" si="6"/>
        <v>3.75</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5"/>
        <v>0</v>
      </c>
      <c r="AC31" s="47">
        <f t="shared" si="6"/>
        <v>0</v>
      </c>
    </row>
    <row r="32" spans="1:32" ht="31.5" x14ac:dyDescent="0.25">
      <c r="A32" s="75" t="s">
        <v>172</v>
      </c>
      <c r="B32" s="47" t="s">
        <v>171</v>
      </c>
      <c r="C32" s="47">
        <v>0</v>
      </c>
      <c r="D32" s="47">
        <v>0</v>
      </c>
      <c r="E32" s="47">
        <v>0</v>
      </c>
      <c r="F32" s="47">
        <v>0</v>
      </c>
      <c r="G32" s="218">
        <v>0</v>
      </c>
      <c r="H32" s="218">
        <v>0</v>
      </c>
      <c r="I32" s="218">
        <v>0</v>
      </c>
      <c r="J32" s="218">
        <v>0</v>
      </c>
      <c r="K32" s="218">
        <v>0</v>
      </c>
      <c r="L32" s="218">
        <v>0</v>
      </c>
      <c r="M32" s="218">
        <v>0</v>
      </c>
      <c r="N32" s="47">
        <v>0</v>
      </c>
      <c r="O32" s="47">
        <v>0</v>
      </c>
      <c r="P32" s="47">
        <v>0</v>
      </c>
      <c r="Q32" s="47">
        <v>0</v>
      </c>
      <c r="R32" s="47">
        <v>0</v>
      </c>
      <c r="S32" s="47">
        <v>0</v>
      </c>
      <c r="T32" s="47">
        <v>0</v>
      </c>
      <c r="U32" s="47">
        <v>0</v>
      </c>
      <c r="V32" s="47">
        <v>0</v>
      </c>
      <c r="W32" s="47">
        <v>0</v>
      </c>
      <c r="X32" s="47">
        <v>0</v>
      </c>
      <c r="Y32" s="47">
        <v>0</v>
      </c>
      <c r="Z32" s="47">
        <v>0</v>
      </c>
      <c r="AA32" s="47">
        <v>0</v>
      </c>
      <c r="AB32" s="47">
        <f t="shared" si="5"/>
        <v>0</v>
      </c>
      <c r="AC32" s="47">
        <f t="shared" si="6"/>
        <v>0</v>
      </c>
    </row>
    <row r="33" spans="1:29" x14ac:dyDescent="0.25">
      <c r="A33" s="75" t="s">
        <v>170</v>
      </c>
      <c r="B33" s="47" t="s">
        <v>169</v>
      </c>
      <c r="C33" s="47">
        <v>0</v>
      </c>
      <c r="D33" s="47">
        <v>0</v>
      </c>
      <c r="E33" s="47">
        <v>0</v>
      </c>
      <c r="F33" s="47">
        <v>0</v>
      </c>
      <c r="G33" s="47">
        <v>0</v>
      </c>
      <c r="H33" s="47">
        <v>0</v>
      </c>
      <c r="I33" s="47">
        <v>0</v>
      </c>
      <c r="J33" s="47">
        <v>0</v>
      </c>
      <c r="K33" s="47">
        <v>0</v>
      </c>
      <c r="L33" s="47">
        <v>0</v>
      </c>
      <c r="M33" s="47">
        <v>0</v>
      </c>
      <c r="N33" s="47">
        <v>0</v>
      </c>
      <c r="O33" s="47">
        <v>0</v>
      </c>
      <c r="P33" s="47">
        <v>0</v>
      </c>
      <c r="Q33" s="47">
        <v>0</v>
      </c>
      <c r="R33" s="47">
        <v>0</v>
      </c>
      <c r="S33" s="47">
        <v>0</v>
      </c>
      <c r="T33" s="47">
        <v>0</v>
      </c>
      <c r="U33" s="47">
        <v>0</v>
      </c>
      <c r="V33" s="47">
        <v>0</v>
      </c>
      <c r="W33" s="47">
        <v>0</v>
      </c>
      <c r="X33" s="47">
        <v>0</v>
      </c>
      <c r="Y33" s="47">
        <v>0</v>
      </c>
      <c r="Z33" s="47">
        <v>0</v>
      </c>
      <c r="AA33" s="47">
        <v>0</v>
      </c>
      <c r="AB33" s="47">
        <f t="shared" si="5"/>
        <v>0</v>
      </c>
      <c r="AC33" s="47">
        <f t="shared" si="6"/>
        <v>0</v>
      </c>
    </row>
    <row r="34" spans="1:29" x14ac:dyDescent="0.25">
      <c r="A34" s="75" t="s">
        <v>168</v>
      </c>
      <c r="B34" s="47" t="s">
        <v>167</v>
      </c>
      <c r="C34" s="47">
        <v>0</v>
      </c>
      <c r="D34" s="47">
        <v>3.75</v>
      </c>
      <c r="E34" s="47">
        <v>0</v>
      </c>
      <c r="F34" s="47">
        <v>0</v>
      </c>
      <c r="G34" s="47">
        <v>0</v>
      </c>
      <c r="H34" s="47">
        <v>0</v>
      </c>
      <c r="I34" s="47">
        <v>0</v>
      </c>
      <c r="J34" s="47">
        <v>0</v>
      </c>
      <c r="K34" s="47">
        <v>0</v>
      </c>
      <c r="L34" s="47">
        <v>0</v>
      </c>
      <c r="M34" s="47">
        <v>0</v>
      </c>
      <c r="N34" s="47">
        <v>0</v>
      </c>
      <c r="O34" s="47">
        <v>0</v>
      </c>
      <c r="P34" s="47">
        <v>0</v>
      </c>
      <c r="Q34" s="47">
        <v>0</v>
      </c>
      <c r="R34" s="47">
        <v>3.75</v>
      </c>
      <c r="S34" s="47">
        <v>3.75</v>
      </c>
      <c r="T34" s="47">
        <v>0</v>
      </c>
      <c r="U34" s="47">
        <v>0</v>
      </c>
      <c r="V34" s="47">
        <v>0</v>
      </c>
      <c r="W34" s="47">
        <v>0</v>
      </c>
      <c r="X34" s="47">
        <v>0</v>
      </c>
      <c r="Y34" s="47">
        <v>0</v>
      </c>
      <c r="Z34" s="47">
        <v>0</v>
      </c>
      <c r="AA34" s="47">
        <v>0</v>
      </c>
      <c r="AB34" s="47">
        <f t="shared" si="5"/>
        <v>0</v>
      </c>
      <c r="AC34" s="47">
        <f t="shared" si="6"/>
        <v>3.75</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5"/>
        <v>0</v>
      </c>
      <c r="AC36" s="47">
        <f t="shared" si="6"/>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5"/>
        <v>0</v>
      </c>
      <c r="AC37" s="47">
        <f t="shared" si="6"/>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5"/>
        <v>0</v>
      </c>
      <c r="AC38" s="47">
        <f t="shared" si="6"/>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5"/>
        <v>0</v>
      </c>
      <c r="AC39" s="47">
        <f t="shared" si="6"/>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5"/>
        <v>0</v>
      </c>
      <c r="AC40" s="47">
        <f t="shared" si="6"/>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5"/>
        <v>0</v>
      </c>
      <c r="AC41" s="47">
        <f t="shared" si="6"/>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5"/>
        <v>0</v>
      </c>
      <c r="AC42" s="47">
        <f t="shared" si="6"/>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5"/>
        <v>0</v>
      </c>
      <c r="AC44" s="47">
        <f t="shared" si="6"/>
        <v>0</v>
      </c>
    </row>
    <row r="45" spans="1:29" x14ac:dyDescent="0.25">
      <c r="A45" s="72" t="s">
        <v>154</v>
      </c>
      <c r="B45" s="47" t="s">
        <v>153</v>
      </c>
      <c r="C45" s="47">
        <f>C37</f>
        <v>0</v>
      </c>
      <c r="D45" s="47">
        <f>D37</f>
        <v>0</v>
      </c>
      <c r="E45" s="47">
        <v>0</v>
      </c>
      <c r="F45" s="47">
        <v>0</v>
      </c>
      <c r="G45" s="47">
        <v>0</v>
      </c>
      <c r="H45" s="47">
        <f t="shared" ref="H45:I45" si="14">H37</f>
        <v>0</v>
      </c>
      <c r="I45" s="47">
        <f t="shared" si="14"/>
        <v>0</v>
      </c>
      <c r="J45" s="47">
        <v>0</v>
      </c>
      <c r="K45" s="47">
        <v>0</v>
      </c>
      <c r="L45" s="47">
        <f t="shared" ref="L45:O45" si="15">L37</f>
        <v>0</v>
      </c>
      <c r="M45" s="47">
        <f t="shared" si="15"/>
        <v>0</v>
      </c>
      <c r="N45" s="47">
        <f t="shared" si="15"/>
        <v>0</v>
      </c>
      <c r="O45" s="47">
        <f t="shared" si="15"/>
        <v>0</v>
      </c>
      <c r="P45" s="47">
        <f t="shared" ref="N45:W45" si="16">P37</f>
        <v>0</v>
      </c>
      <c r="Q45" s="47">
        <f t="shared" si="16"/>
        <v>0</v>
      </c>
      <c r="R45" s="47">
        <f t="shared" si="16"/>
        <v>0</v>
      </c>
      <c r="S45" s="47">
        <f t="shared" si="16"/>
        <v>0</v>
      </c>
      <c r="T45" s="47">
        <f t="shared" si="16"/>
        <v>0</v>
      </c>
      <c r="U45" s="47">
        <f t="shared" si="16"/>
        <v>0</v>
      </c>
      <c r="V45" s="47">
        <f t="shared" si="16"/>
        <v>0</v>
      </c>
      <c r="W45" s="47">
        <f t="shared" si="16"/>
        <v>0</v>
      </c>
      <c r="X45" s="47">
        <f t="shared" ref="T45:AA45" si="17">X37</f>
        <v>0</v>
      </c>
      <c r="Y45" s="47">
        <f t="shared" si="17"/>
        <v>0</v>
      </c>
      <c r="Z45" s="47">
        <f t="shared" si="17"/>
        <v>0</v>
      </c>
      <c r="AA45" s="47">
        <f t="shared" si="17"/>
        <v>0</v>
      </c>
      <c r="AB45" s="47">
        <f t="shared" si="5"/>
        <v>0</v>
      </c>
      <c r="AC45" s="47">
        <f t="shared" si="6"/>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5"/>
        <v>0</v>
      </c>
      <c r="AC46" s="47">
        <f t="shared" si="6"/>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5"/>
        <v>0</v>
      </c>
      <c r="AC47" s="47">
        <f t="shared" si="6"/>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5"/>
        <v>0</v>
      </c>
      <c r="AC48" s="47">
        <f t="shared" si="6"/>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5"/>
        <v>0</v>
      </c>
      <c r="AC49" s="47">
        <f t="shared" si="6"/>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0</v>
      </c>
      <c r="O50" s="47">
        <v>0</v>
      </c>
      <c r="P50" s="47">
        <v>0</v>
      </c>
      <c r="Q50" s="47">
        <v>0</v>
      </c>
      <c r="R50" s="47">
        <v>1</v>
      </c>
      <c r="S50" s="47">
        <v>1</v>
      </c>
      <c r="T50" s="47">
        <v>0</v>
      </c>
      <c r="U50" s="47">
        <v>0</v>
      </c>
      <c r="V50" s="47">
        <v>0</v>
      </c>
      <c r="W50" s="47">
        <v>0</v>
      </c>
      <c r="X50" s="47">
        <v>0</v>
      </c>
      <c r="Y50" s="47">
        <v>0</v>
      </c>
      <c r="Z50" s="47">
        <v>0</v>
      </c>
      <c r="AA50" s="47">
        <v>0</v>
      </c>
      <c r="AB50" s="47">
        <f t="shared" si="5"/>
        <v>0</v>
      </c>
      <c r="AC50" s="47">
        <f t="shared" si="6"/>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C30</f>
        <v>0</v>
      </c>
      <c r="D52" s="47">
        <f>D30</f>
        <v>3.75</v>
      </c>
      <c r="E52" s="47">
        <v>0</v>
      </c>
      <c r="F52" s="47">
        <v>0</v>
      </c>
      <c r="G52" s="47">
        <v>0</v>
      </c>
      <c r="H52" s="47">
        <v>0</v>
      </c>
      <c r="I52" s="47">
        <v>0</v>
      </c>
      <c r="J52" s="47">
        <v>0</v>
      </c>
      <c r="K52" s="47">
        <v>0</v>
      </c>
      <c r="L52" s="47">
        <f t="shared" ref="L52:O52" si="18">L30</f>
        <v>0</v>
      </c>
      <c r="M52" s="47">
        <f t="shared" si="18"/>
        <v>0</v>
      </c>
      <c r="N52" s="47">
        <f t="shared" si="18"/>
        <v>0</v>
      </c>
      <c r="O52" s="47">
        <f t="shared" si="18"/>
        <v>0</v>
      </c>
      <c r="P52" s="47">
        <f t="shared" ref="N52:W52" si="19">P30</f>
        <v>0</v>
      </c>
      <c r="Q52" s="47">
        <f t="shared" si="19"/>
        <v>0</v>
      </c>
      <c r="R52" s="47">
        <f t="shared" si="19"/>
        <v>3.75</v>
      </c>
      <c r="S52" s="47">
        <f t="shared" si="19"/>
        <v>3.75</v>
      </c>
      <c r="T52" s="47">
        <f t="shared" si="19"/>
        <v>0</v>
      </c>
      <c r="U52" s="47">
        <f t="shared" si="19"/>
        <v>0</v>
      </c>
      <c r="V52" s="47">
        <f t="shared" si="19"/>
        <v>0</v>
      </c>
      <c r="W52" s="47">
        <f t="shared" si="19"/>
        <v>0</v>
      </c>
      <c r="X52" s="47">
        <f t="shared" ref="T52:AA52" si="20">X30</f>
        <v>0</v>
      </c>
      <c r="Y52" s="47">
        <f t="shared" si="20"/>
        <v>0</v>
      </c>
      <c r="Z52" s="47">
        <f t="shared" si="20"/>
        <v>0</v>
      </c>
      <c r="AA52" s="47">
        <f t="shared" si="20"/>
        <v>0</v>
      </c>
      <c r="AB52" s="47">
        <f t="shared" si="5"/>
        <v>0</v>
      </c>
      <c r="AC52" s="47">
        <f t="shared" si="6"/>
        <v>3.75</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5"/>
        <v>0</v>
      </c>
      <c r="AC53" s="47">
        <f t="shared" si="6"/>
        <v>0</v>
      </c>
    </row>
    <row r="54" spans="1:29" x14ac:dyDescent="0.25">
      <c r="A54" s="72" t="s">
        <v>138</v>
      </c>
      <c r="B54" s="71" t="s">
        <v>132</v>
      </c>
      <c r="C54" s="47">
        <f>C37</f>
        <v>0</v>
      </c>
      <c r="D54" s="47">
        <f>D37</f>
        <v>0</v>
      </c>
      <c r="E54" s="47">
        <v>0</v>
      </c>
      <c r="F54" s="47">
        <v>0</v>
      </c>
      <c r="G54" s="47">
        <v>0</v>
      </c>
      <c r="H54" s="47">
        <f t="shared" ref="H54:I54" si="21">H37</f>
        <v>0</v>
      </c>
      <c r="I54" s="47">
        <f t="shared" si="21"/>
        <v>0</v>
      </c>
      <c r="J54" s="47">
        <v>0</v>
      </c>
      <c r="K54" s="47">
        <v>0</v>
      </c>
      <c r="L54" s="47">
        <f t="shared" ref="L54:O54" si="22">L37</f>
        <v>0</v>
      </c>
      <c r="M54" s="47">
        <f t="shared" si="22"/>
        <v>0</v>
      </c>
      <c r="N54" s="47">
        <f t="shared" si="22"/>
        <v>0</v>
      </c>
      <c r="O54" s="47">
        <f t="shared" si="22"/>
        <v>0</v>
      </c>
      <c r="P54" s="47">
        <f t="shared" ref="N54:W54" si="23">P37</f>
        <v>0</v>
      </c>
      <c r="Q54" s="47">
        <f t="shared" si="23"/>
        <v>0</v>
      </c>
      <c r="R54" s="47">
        <f t="shared" si="23"/>
        <v>0</v>
      </c>
      <c r="S54" s="47">
        <f t="shared" si="23"/>
        <v>0</v>
      </c>
      <c r="T54" s="47">
        <f t="shared" si="23"/>
        <v>0</v>
      </c>
      <c r="U54" s="47">
        <f t="shared" si="23"/>
        <v>0</v>
      </c>
      <c r="V54" s="47">
        <f t="shared" si="23"/>
        <v>0</v>
      </c>
      <c r="W54" s="47">
        <f t="shared" si="23"/>
        <v>0</v>
      </c>
      <c r="X54" s="47">
        <f t="shared" ref="T54:AA54" si="24">X37</f>
        <v>0</v>
      </c>
      <c r="Y54" s="47">
        <f t="shared" si="24"/>
        <v>0</v>
      </c>
      <c r="Z54" s="47">
        <f t="shared" si="24"/>
        <v>0</v>
      </c>
      <c r="AA54" s="47">
        <f t="shared" si="24"/>
        <v>0</v>
      </c>
      <c r="AB54" s="47">
        <f t="shared" si="5"/>
        <v>0</v>
      </c>
      <c r="AC54" s="47">
        <f t="shared" si="6"/>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5"/>
        <v>0</v>
      </c>
      <c r="AC55" s="47">
        <f t="shared" si="6"/>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5"/>
        <v>0</v>
      </c>
      <c r="AC56" s="47">
        <f t="shared" si="6"/>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0</v>
      </c>
      <c r="O57" s="47">
        <v>0</v>
      </c>
      <c r="P57" s="47">
        <v>0</v>
      </c>
      <c r="Q57" s="47">
        <v>0</v>
      </c>
      <c r="R57" s="47">
        <v>1</v>
      </c>
      <c r="S57" s="47">
        <v>1</v>
      </c>
      <c r="T57" s="47">
        <v>0</v>
      </c>
      <c r="U57" s="47">
        <v>0</v>
      </c>
      <c r="V57" s="47">
        <v>0</v>
      </c>
      <c r="W57" s="47">
        <v>0</v>
      </c>
      <c r="X57" s="47">
        <v>0</v>
      </c>
      <c r="Y57" s="47">
        <v>0</v>
      </c>
      <c r="Z57" s="47">
        <v>0</v>
      </c>
      <c r="AA57" s="47">
        <v>0</v>
      </c>
      <c r="AB57" s="47">
        <f t="shared" si="5"/>
        <v>0</v>
      </c>
      <c r="AC57" s="47">
        <f t="shared" si="6"/>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5"/>
        <v>0</v>
      </c>
      <c r="AC58" s="47">
        <f t="shared" si="6"/>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5"/>
        <v>0</v>
      </c>
      <c r="AC60" s="47">
        <f t="shared" si="6"/>
        <v>0</v>
      </c>
    </row>
    <row r="61" spans="1:29" x14ac:dyDescent="0.25">
      <c r="A61" s="72" t="s">
        <v>227</v>
      </c>
      <c r="B61" s="73" t="s">
        <v>153</v>
      </c>
      <c r="C61" s="47">
        <v>0</v>
      </c>
      <c r="D61" s="47">
        <v>0</v>
      </c>
      <c r="E61" s="47">
        <v>0</v>
      </c>
      <c r="F61" s="47">
        <v>0</v>
      </c>
      <c r="G61" s="47">
        <v>0</v>
      </c>
      <c r="H61" s="47">
        <v>0</v>
      </c>
      <c r="I61" s="47">
        <v>0</v>
      </c>
      <c r="J61" s="47">
        <v>0</v>
      </c>
      <c r="K61" s="47">
        <v>0</v>
      </c>
      <c r="L61" s="47">
        <f t="shared" ref="L61:M61" si="25">L37</f>
        <v>0</v>
      </c>
      <c r="M61" s="47">
        <f t="shared" si="25"/>
        <v>0</v>
      </c>
      <c r="N61" s="47">
        <v>0</v>
      </c>
      <c r="O61" s="47">
        <v>0</v>
      </c>
      <c r="P61" s="47">
        <v>0</v>
      </c>
      <c r="Q61" s="47">
        <v>0</v>
      </c>
      <c r="R61" s="47">
        <v>0</v>
      </c>
      <c r="S61" s="47">
        <v>0</v>
      </c>
      <c r="T61" s="47">
        <v>0</v>
      </c>
      <c r="U61" s="47">
        <v>0</v>
      </c>
      <c r="V61" s="47">
        <v>0</v>
      </c>
      <c r="W61" s="47">
        <v>0</v>
      </c>
      <c r="X61" s="47">
        <v>0</v>
      </c>
      <c r="Y61" s="47">
        <v>0</v>
      </c>
      <c r="Z61" s="47">
        <v>0</v>
      </c>
      <c r="AA61" s="47">
        <v>0</v>
      </c>
      <c r="AB61" s="47">
        <f t="shared" si="5"/>
        <v>0</v>
      </c>
      <c r="AC61" s="47">
        <f t="shared" si="6"/>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5"/>
        <v>0</v>
      </c>
      <c r="AC62" s="47">
        <f t="shared" si="6"/>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5"/>
        <v>0</v>
      </c>
      <c r="AC63" s="47">
        <f t="shared" si="6"/>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5"/>
        <v>0</v>
      </c>
      <c r="AC64" s="47">
        <f t="shared" si="6"/>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honeticPr fontId="66" type="noConversion"/>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tr">
        <f>'5. анализ эконом эфф'!A12:AR12</f>
        <v>Р/УРЛ/58/04/0003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Приобретение автотранспорта ГАЗ Соболь НН Комби 4х4  1 шт., Пензенская обл. Кузнецкий р-он, г. Кузнецк-8, ПУ Кузнецк</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1" t="s">
        <v>502</v>
      </c>
      <c r="C26" s="211" t="s">
        <v>502</v>
      </c>
      <c r="D26" s="211" t="s">
        <v>502</v>
      </c>
      <c r="E26" s="211" t="s">
        <v>502</v>
      </c>
      <c r="F26" s="211" t="s">
        <v>502</v>
      </c>
      <c r="G26" s="211" t="s">
        <v>502</v>
      </c>
      <c r="H26" s="211" t="s">
        <v>502</v>
      </c>
      <c r="I26" s="211" t="s">
        <v>502</v>
      </c>
      <c r="J26" s="211" t="s">
        <v>502</v>
      </c>
      <c r="K26" s="211" t="s">
        <v>502</v>
      </c>
      <c r="L26" s="211" t="s">
        <v>502</v>
      </c>
      <c r="M26" s="211" t="s">
        <v>502</v>
      </c>
      <c r="N26" s="211" t="s">
        <v>502</v>
      </c>
      <c r="O26" s="211" t="s">
        <v>502</v>
      </c>
      <c r="P26" s="211" t="s">
        <v>502</v>
      </c>
      <c r="Q26" s="211" t="s">
        <v>502</v>
      </c>
      <c r="R26" s="211" t="s">
        <v>502</v>
      </c>
      <c r="S26" s="211" t="s">
        <v>502</v>
      </c>
      <c r="T26" s="211" t="s">
        <v>502</v>
      </c>
      <c r="U26" s="211" t="s">
        <v>502</v>
      </c>
      <c r="V26" s="211" t="s">
        <v>502</v>
      </c>
      <c r="W26" s="211" t="s">
        <v>502</v>
      </c>
      <c r="X26" s="211" t="s">
        <v>502</v>
      </c>
      <c r="Y26" s="211" t="s">
        <v>502</v>
      </c>
      <c r="Z26" s="211" t="s">
        <v>502</v>
      </c>
      <c r="AA26" s="211" t="s">
        <v>502</v>
      </c>
      <c r="AB26" s="211" t="s">
        <v>502</v>
      </c>
      <c r="AC26" s="211" t="s">
        <v>502</v>
      </c>
      <c r="AD26" s="211" t="s">
        <v>502</v>
      </c>
      <c r="AE26" s="211" t="s">
        <v>502</v>
      </c>
      <c r="AF26" s="211" t="s">
        <v>502</v>
      </c>
      <c r="AG26" s="211" t="s">
        <v>502</v>
      </c>
      <c r="AH26" s="211" t="s">
        <v>502</v>
      </c>
      <c r="AI26" s="211" t="s">
        <v>502</v>
      </c>
      <c r="AJ26" s="211" t="s">
        <v>502</v>
      </c>
      <c r="AK26" s="211" t="s">
        <v>502</v>
      </c>
      <c r="AL26" s="211" t="s">
        <v>502</v>
      </c>
      <c r="AM26" s="211" t="s">
        <v>502</v>
      </c>
      <c r="AN26" s="211" t="s">
        <v>502</v>
      </c>
      <c r="AO26" s="211" t="s">
        <v>502</v>
      </c>
      <c r="AP26" s="211" t="s">
        <v>502</v>
      </c>
      <c r="AQ26" s="211" t="s">
        <v>502</v>
      </c>
      <c r="AR26" s="211" t="s">
        <v>502</v>
      </c>
      <c r="AS26" s="211" t="s">
        <v>502</v>
      </c>
      <c r="AT26" s="211" t="s">
        <v>502</v>
      </c>
      <c r="AU26" s="211" t="s">
        <v>502</v>
      </c>
      <c r="AV26" s="211"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30" sqref="B30"/>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505</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Р/УРЛ/58/04/0003</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45" customHeight="1" x14ac:dyDescent="0.25">
      <c r="A15" s="236" t="str">
        <f>'5. анализ эконом эфф'!A15:AR15</f>
        <v>Приобретение автотранспорта ГАЗ Соболь НН Комби 4х4  1 шт., Пензенская обл. Кузнецкий р-он, г. Кузнецк-8, ПУ Кузнецк</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504</v>
      </c>
      <c r="B18" s="380"/>
    </row>
    <row r="19" spans="1:2" x14ac:dyDescent="0.25">
      <c r="B19" s="188"/>
    </row>
    <row r="20" spans="1:2" ht="16.5" thickBot="1" x14ac:dyDescent="0.3"/>
    <row r="21" spans="1:2" ht="16.5" thickBot="1" x14ac:dyDescent="0.3">
      <c r="A21" s="131" t="s">
        <v>341</v>
      </c>
      <c r="B21" s="215" t="s">
        <v>533</v>
      </c>
    </row>
    <row r="22" spans="1:2" ht="16.5" thickBot="1" x14ac:dyDescent="0.3">
      <c r="A22" s="131" t="s">
        <v>342</v>
      </c>
      <c r="B22" s="215" t="s">
        <v>534</v>
      </c>
    </row>
    <row r="23" spans="1:2" ht="16.5" thickBot="1" x14ac:dyDescent="0.3">
      <c r="A23" s="131" t="s">
        <v>322</v>
      </c>
      <c r="B23" s="203" t="s">
        <v>519</v>
      </c>
    </row>
    <row r="24" spans="1:2" ht="16.5" thickBot="1" x14ac:dyDescent="0.3">
      <c r="A24" s="131" t="s">
        <v>343</v>
      </c>
      <c r="B24" s="203" t="s">
        <v>502</v>
      </c>
    </row>
    <row r="25" spans="1:2" ht="16.5" thickBot="1" x14ac:dyDescent="0.3">
      <c r="A25" s="132" t="s">
        <v>344</v>
      </c>
      <c r="B25" s="202">
        <v>2027</v>
      </c>
    </row>
    <row r="26" spans="1:2" ht="16.5" thickBot="1" x14ac:dyDescent="0.3">
      <c r="A26" s="133" t="s">
        <v>345</v>
      </c>
      <c r="B26" s="204" t="s">
        <v>512</v>
      </c>
    </row>
    <row r="27" spans="1:2" ht="16.5" customHeight="1" thickBot="1" x14ac:dyDescent="0.3">
      <c r="A27" s="139" t="s">
        <v>517</v>
      </c>
      <c r="B27" s="225">
        <f>'1. паспорт местоположение'!C48</f>
        <v>4.5</v>
      </c>
    </row>
    <row r="28" spans="1:2" ht="16.5" thickBot="1" x14ac:dyDescent="0.3">
      <c r="A28" s="135" t="s">
        <v>346</v>
      </c>
      <c r="B28" s="205" t="s">
        <v>520</v>
      </c>
    </row>
    <row r="29" spans="1:2" ht="29.25" thickBot="1" x14ac:dyDescent="0.3">
      <c r="A29" s="140" t="s">
        <v>347</v>
      </c>
      <c r="B29" s="205" t="s">
        <v>502</v>
      </c>
    </row>
    <row r="30" spans="1:2" ht="29.25" thickBot="1" x14ac:dyDescent="0.3">
      <c r="A30" s="140" t="s">
        <v>348</v>
      </c>
      <c r="B30" s="205" t="s">
        <v>502</v>
      </c>
    </row>
    <row r="31" spans="1:2" ht="16.5" thickBot="1" x14ac:dyDescent="0.3">
      <c r="A31" s="135" t="s">
        <v>349</v>
      </c>
      <c r="B31" s="205" t="s">
        <v>502</v>
      </c>
    </row>
    <row r="32" spans="1:2" ht="29.25" thickBot="1" x14ac:dyDescent="0.3">
      <c r="A32" s="140" t="s">
        <v>350</v>
      </c>
      <c r="B32" s="205" t="s">
        <v>502</v>
      </c>
    </row>
    <row r="33" spans="1:2" ht="16.5" thickBot="1" x14ac:dyDescent="0.3">
      <c r="A33" s="135" t="s">
        <v>510</v>
      </c>
      <c r="B33" s="205" t="s">
        <v>502</v>
      </c>
    </row>
    <row r="34" spans="1:2" ht="16.5" thickBot="1" x14ac:dyDescent="0.3">
      <c r="A34" s="135" t="s">
        <v>352</v>
      </c>
      <c r="B34" s="205" t="s">
        <v>502</v>
      </c>
    </row>
    <row r="35" spans="1:2" ht="16.5" thickBot="1" x14ac:dyDescent="0.3">
      <c r="A35" s="135" t="s">
        <v>353</v>
      </c>
      <c r="B35" s="205" t="s">
        <v>502</v>
      </c>
    </row>
    <row r="36" spans="1:2" ht="16.5" thickBot="1" x14ac:dyDescent="0.3">
      <c r="A36" s="135" t="s">
        <v>354</v>
      </c>
      <c r="B36" s="205" t="s">
        <v>502</v>
      </c>
    </row>
    <row r="37" spans="1:2" ht="29.25" thickBot="1" x14ac:dyDescent="0.3">
      <c r="A37" s="140" t="s">
        <v>355</v>
      </c>
      <c r="B37" s="205" t="s">
        <v>502</v>
      </c>
    </row>
    <row r="38" spans="1:2" ht="16.5" thickBot="1" x14ac:dyDescent="0.3">
      <c r="A38" s="135" t="s">
        <v>351</v>
      </c>
      <c r="B38" s="205" t="s">
        <v>502</v>
      </c>
    </row>
    <row r="39" spans="1:2" ht="16.5" thickBot="1" x14ac:dyDescent="0.3">
      <c r="A39" s="135" t="s">
        <v>352</v>
      </c>
      <c r="B39" s="205" t="s">
        <v>502</v>
      </c>
    </row>
    <row r="40" spans="1:2" ht="16.5" thickBot="1" x14ac:dyDescent="0.3">
      <c r="A40" s="135" t="s">
        <v>353</v>
      </c>
      <c r="B40" s="205" t="s">
        <v>502</v>
      </c>
    </row>
    <row r="41" spans="1:2" ht="16.5" thickBot="1" x14ac:dyDescent="0.3">
      <c r="A41" s="135" t="s">
        <v>354</v>
      </c>
      <c r="B41" s="205" t="s">
        <v>502</v>
      </c>
    </row>
    <row r="42" spans="1:2" ht="29.25" thickBot="1" x14ac:dyDescent="0.3">
      <c r="A42" s="140" t="s">
        <v>356</v>
      </c>
      <c r="B42" s="205" t="s">
        <v>502</v>
      </c>
    </row>
    <row r="43" spans="1:2" ht="16.5" thickBot="1" x14ac:dyDescent="0.3">
      <c r="A43" s="135" t="s">
        <v>351</v>
      </c>
      <c r="B43" s="205" t="s">
        <v>502</v>
      </c>
    </row>
    <row r="44" spans="1:2" ht="16.5" thickBot="1" x14ac:dyDescent="0.3">
      <c r="A44" s="135" t="s">
        <v>352</v>
      </c>
      <c r="B44" s="205" t="s">
        <v>502</v>
      </c>
    </row>
    <row r="45" spans="1:2" ht="16.5" thickBot="1" x14ac:dyDescent="0.3">
      <c r="A45" s="135" t="s">
        <v>353</v>
      </c>
      <c r="B45" s="205" t="s">
        <v>502</v>
      </c>
    </row>
    <row r="46" spans="1:2" ht="16.5" thickBot="1" x14ac:dyDescent="0.3">
      <c r="A46" s="135" t="s">
        <v>354</v>
      </c>
      <c r="B46" s="205" t="s">
        <v>502</v>
      </c>
    </row>
    <row r="47" spans="1:2" ht="29.25" thickBot="1" x14ac:dyDescent="0.3">
      <c r="A47" s="134" t="s">
        <v>357</v>
      </c>
      <c r="B47" s="205" t="s">
        <v>502</v>
      </c>
    </row>
    <row r="48" spans="1:2" ht="16.5" thickBot="1" x14ac:dyDescent="0.3">
      <c r="A48" s="136" t="s">
        <v>349</v>
      </c>
      <c r="B48" s="205" t="s">
        <v>502</v>
      </c>
    </row>
    <row r="49" spans="1:2" ht="16.5" thickBot="1" x14ac:dyDescent="0.3">
      <c r="A49" s="136" t="s">
        <v>358</v>
      </c>
      <c r="B49" s="205" t="s">
        <v>502</v>
      </c>
    </row>
    <row r="50" spans="1:2" ht="16.5" thickBot="1" x14ac:dyDescent="0.3">
      <c r="A50" s="136" t="s">
        <v>359</v>
      </c>
      <c r="B50" s="205" t="s">
        <v>502</v>
      </c>
    </row>
    <row r="51" spans="1:2" ht="16.5" thickBot="1" x14ac:dyDescent="0.3">
      <c r="A51" s="136" t="s">
        <v>360</v>
      </c>
      <c r="B51" s="205" t="s">
        <v>502</v>
      </c>
    </row>
    <row r="52" spans="1:2" ht="16.5" thickBot="1" x14ac:dyDescent="0.3">
      <c r="A52" s="132" t="s">
        <v>361</v>
      </c>
      <c r="B52" s="205" t="s">
        <v>502</v>
      </c>
    </row>
    <row r="53" spans="1:2" ht="16.5" thickBot="1" x14ac:dyDescent="0.3">
      <c r="A53" s="132" t="s">
        <v>362</v>
      </c>
      <c r="B53" s="205" t="s">
        <v>502</v>
      </c>
    </row>
    <row r="54" spans="1:2" ht="16.5" thickBot="1" x14ac:dyDescent="0.3">
      <c r="A54" s="132" t="s">
        <v>363</v>
      </c>
      <c r="B54" s="205" t="s">
        <v>502</v>
      </c>
    </row>
    <row r="55" spans="1:2" ht="16.5" thickBot="1" x14ac:dyDescent="0.3">
      <c r="A55" s="133" t="s">
        <v>364</v>
      </c>
      <c r="B55" s="205" t="s">
        <v>502</v>
      </c>
    </row>
    <row r="56" spans="1:2" x14ac:dyDescent="0.25">
      <c r="A56" s="134" t="s">
        <v>365</v>
      </c>
      <c r="B56" s="381" t="s">
        <v>502</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502</v>
      </c>
    </row>
    <row r="63" spans="1:2" ht="29.25" thickBot="1" x14ac:dyDescent="0.3">
      <c r="A63" s="132" t="s">
        <v>372</v>
      </c>
      <c r="B63" s="205" t="s">
        <v>502</v>
      </c>
    </row>
    <row r="64" spans="1:2" ht="16.5" thickBot="1" x14ac:dyDescent="0.3">
      <c r="A64" s="136" t="s">
        <v>349</v>
      </c>
      <c r="B64" s="205" t="s">
        <v>502</v>
      </c>
    </row>
    <row r="65" spans="1:2" ht="16.5" thickBot="1" x14ac:dyDescent="0.3">
      <c r="A65" s="136" t="s">
        <v>373</v>
      </c>
      <c r="B65" s="205" t="s">
        <v>502</v>
      </c>
    </row>
    <row r="66" spans="1:2" ht="16.5" thickBot="1" x14ac:dyDescent="0.3">
      <c r="A66" s="136" t="s">
        <v>374</v>
      </c>
      <c r="B66" s="205" t="s">
        <v>502</v>
      </c>
    </row>
    <row r="67" spans="1:2" ht="16.5" thickBot="1" x14ac:dyDescent="0.3">
      <c r="A67" s="141" t="s">
        <v>375</v>
      </c>
      <c r="B67" s="206" t="s">
        <v>502</v>
      </c>
    </row>
    <row r="68" spans="1:2" ht="16.5" thickBot="1" x14ac:dyDescent="0.3">
      <c r="A68" s="132" t="s">
        <v>376</v>
      </c>
      <c r="B68" s="222" t="s">
        <v>502</v>
      </c>
    </row>
    <row r="69" spans="1:2" ht="16.5" thickBot="1" x14ac:dyDescent="0.3">
      <c r="A69" s="137" t="s">
        <v>377</v>
      </c>
      <c r="B69" s="222" t="s">
        <v>502</v>
      </c>
    </row>
    <row r="70" spans="1:2" ht="16.5" thickBot="1" x14ac:dyDescent="0.3">
      <c r="A70" s="137" t="s">
        <v>378</v>
      </c>
      <c r="B70" s="222" t="s">
        <v>502</v>
      </c>
    </row>
    <row r="71" spans="1:2" ht="16.5" thickBot="1" x14ac:dyDescent="0.3">
      <c r="A71" s="137" t="s">
        <v>379</v>
      </c>
      <c r="B71" s="205" t="s">
        <v>502</v>
      </c>
    </row>
    <row r="72" spans="1:2" ht="29.25" thickBot="1" x14ac:dyDescent="0.3">
      <c r="A72" s="142" t="s">
        <v>380</v>
      </c>
      <c r="B72" s="207" t="s">
        <v>502</v>
      </c>
    </row>
    <row r="73" spans="1:2" ht="28.5" x14ac:dyDescent="0.25">
      <c r="A73" s="134" t="s">
        <v>381</v>
      </c>
      <c r="B73" s="376" t="s">
        <v>502</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8"/>
    </row>
    <row r="82" spans="1:2" x14ac:dyDescent="0.25">
      <c r="B82" s="209"/>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500</v>
      </c>
    </row>
    <row r="2" spans="1:3" ht="15.75" thickBot="1" x14ac:dyDescent="0.3"/>
    <row r="3" spans="1:3" ht="16.5" thickBot="1" x14ac:dyDescent="0.3">
      <c r="A3" s="174" t="s">
        <v>341</v>
      </c>
      <c r="B3" s="175" t="s">
        <v>492</v>
      </c>
      <c r="C3" s="175" t="s">
        <v>493</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491</v>
      </c>
    </row>
    <row r="2" spans="1:5" ht="15.75" x14ac:dyDescent="0.25">
      <c r="A2" s="179"/>
    </row>
    <row r="3" spans="1:5" ht="16.5" thickBot="1" x14ac:dyDescent="0.3">
      <c r="A3" s="179"/>
    </row>
    <row r="4" spans="1:5" ht="30.75" thickBot="1" x14ac:dyDescent="0.3">
      <c r="A4" s="173" t="s">
        <v>494</v>
      </c>
      <c r="B4" s="384" t="s">
        <v>502</v>
      </c>
      <c r="C4" s="385"/>
      <c r="D4" s="385"/>
      <c r="E4" s="386"/>
    </row>
    <row r="5" spans="1:5" ht="30.75" thickBot="1" x14ac:dyDescent="0.3">
      <c r="A5" s="180" t="s">
        <v>495</v>
      </c>
      <c r="B5" s="181" t="s">
        <v>496</v>
      </c>
      <c r="C5" s="181" t="s">
        <v>497</v>
      </c>
      <c r="D5" s="181" t="s">
        <v>498</v>
      </c>
      <c r="E5" s="181" t="s">
        <v>499</v>
      </c>
    </row>
    <row r="6" spans="1:5" ht="15.75" thickBot="1" x14ac:dyDescent="0.3">
      <c r="A6" s="180" t="s">
        <v>502</v>
      </c>
      <c r="B6" s="181" t="s">
        <v>502</v>
      </c>
      <c r="C6" s="181" t="s">
        <v>502</v>
      </c>
      <c r="D6" s="181" t="s">
        <v>502</v>
      </c>
      <c r="E6" s="181" t="s">
        <v>502</v>
      </c>
    </row>
    <row r="7" spans="1:5" ht="30.75" thickBot="1" x14ac:dyDescent="0.3">
      <c r="A7" s="180" t="s">
        <v>495</v>
      </c>
      <c r="B7" s="181" t="s">
        <v>496</v>
      </c>
      <c r="C7" s="181" t="s">
        <v>497</v>
      </c>
      <c r="D7" s="181" t="s">
        <v>498</v>
      </c>
      <c r="E7" s="181" t="s">
        <v>499</v>
      </c>
    </row>
    <row r="8" spans="1:5" ht="15.75" thickBot="1" x14ac:dyDescent="0.3">
      <c r="A8" s="180" t="s">
        <v>502</v>
      </c>
      <c r="B8" s="181" t="s">
        <v>502</v>
      </c>
      <c r="C8" s="181" t="s">
        <v>502</v>
      </c>
      <c r="D8" s="181" t="s">
        <v>502</v>
      </c>
      <c r="E8" s="181" t="s">
        <v>502</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2025-09-16T05:18:41Z</dcterms:modified>
</cp:coreProperties>
</file>